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5636.16231\"/>
    </mc:Choice>
  </mc:AlternateContent>
  <xr:revisionPtr revIDLastSave="0" documentId="13_ncr:1_{F6635549-6698-413A-B013-6D2F66E3CE6C}" xr6:coauthVersionLast="36" xr6:coauthVersionMax="36" xr10:uidLastSave="{00000000-0000-0000-0000-000000000000}"/>
  <bookViews>
    <workbookView xWindow="21852" yWindow="32760" windowWidth="22236" windowHeight="10956" tabRatio="809" xr2:uid="{00000000-000D-0000-FFFF-FFFF00000000}"/>
  </bookViews>
  <sheets>
    <sheet name="Template" sheetId="2" r:id="rId1"/>
    <sheet name="4.6.4.1-1" sheetId="8" r:id="rId2"/>
    <sheet name="4.6.4.1-3" sheetId="9" r:id="rId3"/>
    <sheet name="16.6.4.2-3" sheetId="10" r:id="rId4"/>
  </sheets>
  <calcPr calcId="191029"/>
</workbook>
</file>

<file path=xl/calcChain.xml><?xml version="1.0" encoding="utf-8"?>
<calcChain xmlns="http://schemas.openxmlformats.org/spreadsheetml/2006/main">
  <c r="H79" i="10" l="1"/>
  <c r="H82" i="10" s="1"/>
  <c r="G79" i="10"/>
  <c r="G82" i="10" s="1"/>
  <c r="F79" i="10"/>
  <c r="F82" i="10" s="1"/>
  <c r="E79" i="10"/>
  <c r="E82" i="10" s="1"/>
  <c r="D78" i="10"/>
  <c r="D82" i="10" s="1"/>
  <c r="C78" i="10"/>
  <c r="C82" i="10" s="1"/>
  <c r="G67" i="10"/>
  <c r="F67" i="10"/>
  <c r="E67" i="10"/>
  <c r="C67" i="10"/>
  <c r="J63" i="10"/>
  <c r="H63" i="10"/>
  <c r="G63" i="10"/>
  <c r="C63" i="10"/>
  <c r="K59" i="10"/>
  <c r="C59" i="10"/>
  <c r="H55" i="10"/>
  <c r="G55" i="10"/>
  <c r="K55" i="10" s="1"/>
  <c r="K113" i="10" s="1"/>
  <c r="C55" i="10"/>
  <c r="K51" i="10"/>
  <c r="K109" i="10" s="1"/>
  <c r="H51" i="10"/>
  <c r="G51" i="10"/>
  <c r="C51" i="10"/>
  <c r="C47" i="10"/>
  <c r="F43" i="10"/>
  <c r="E43" i="10"/>
  <c r="C43" i="10"/>
  <c r="K43" i="10" s="1"/>
  <c r="K101" i="10" s="1"/>
  <c r="K39" i="10"/>
  <c r="K97" i="10" s="1"/>
  <c r="E39" i="10"/>
  <c r="C39" i="10"/>
  <c r="J31" i="10"/>
  <c r="J67" i="10" s="1"/>
  <c r="J30" i="10"/>
  <c r="H29" i="10"/>
  <c r="H67" i="10" s="1"/>
  <c r="F29" i="10"/>
  <c r="F39" i="10" s="1"/>
  <c r="H28" i="10"/>
  <c r="F28" i="10"/>
  <c r="D27" i="10"/>
  <c r="D63" i="10" s="1"/>
  <c r="D26" i="10"/>
  <c r="D47" i="10" s="1"/>
  <c r="G17" i="10"/>
  <c r="E17" i="10"/>
  <c r="G16" i="10"/>
  <c r="G15" i="10"/>
  <c r="E15" i="10"/>
  <c r="E16" i="10" s="1"/>
  <c r="C15" i="10"/>
  <c r="C20" i="10" s="1"/>
  <c r="H9" i="10"/>
  <c r="F9" i="10"/>
  <c r="D7" i="10"/>
  <c r="H17" i="10" s="1"/>
  <c r="D6" i="10"/>
  <c r="D5" i="10"/>
  <c r="F15" i="10" s="1"/>
  <c r="F46" i="10" l="1"/>
  <c r="F47" i="10" s="1"/>
  <c r="F16" i="10"/>
  <c r="G108" i="10"/>
  <c r="G110" i="10"/>
  <c r="L63" i="10"/>
  <c r="L121" i="10" s="1"/>
  <c r="E87" i="10"/>
  <c r="E101" i="10" s="1"/>
  <c r="E85" i="10"/>
  <c r="E86" i="10" s="1"/>
  <c r="E97" i="10" s="1"/>
  <c r="G87" i="10"/>
  <c r="G113" i="10" s="1"/>
  <c r="G85" i="10"/>
  <c r="G86" i="10" s="1"/>
  <c r="C85" i="10"/>
  <c r="F87" i="10"/>
  <c r="H87" i="10"/>
  <c r="L47" i="10"/>
  <c r="L105" i="10" s="1"/>
  <c r="D43" i="10"/>
  <c r="L43" i="10" s="1"/>
  <c r="L101" i="10" s="1"/>
  <c r="F85" i="10"/>
  <c r="F17" i="10"/>
  <c r="F18" i="10" s="1"/>
  <c r="D85" i="10"/>
  <c r="D51" i="10"/>
  <c r="L51" i="10" s="1"/>
  <c r="L109" i="10" s="1"/>
  <c r="D67" i="10"/>
  <c r="L67" i="10" s="1"/>
  <c r="L125" i="10" s="1"/>
  <c r="H85" i="10"/>
  <c r="H86" i="10" s="1"/>
  <c r="H109" i="10" s="1"/>
  <c r="D15" i="10"/>
  <c r="D59" i="10"/>
  <c r="C19" i="10"/>
  <c r="D39" i="10"/>
  <c r="L39" i="10" s="1"/>
  <c r="L97" i="10" s="1"/>
  <c r="H15" i="10"/>
  <c r="E46" i="10"/>
  <c r="E47" i="10" s="1"/>
  <c r="K47" i="10" s="1"/>
  <c r="K105" i="10" s="1"/>
  <c r="D55" i="10"/>
  <c r="L55" i="10" s="1"/>
  <c r="L113" i="10" s="1"/>
  <c r="G63" i="9"/>
  <c r="C63" i="9"/>
  <c r="G67" i="9"/>
  <c r="E67" i="9"/>
  <c r="C67" i="9"/>
  <c r="G55" i="9"/>
  <c r="C55" i="9"/>
  <c r="K55" i="9"/>
  <c r="K113" i="9"/>
  <c r="G51" i="9"/>
  <c r="K51" i="9" s="1"/>
  <c r="K109" i="9" s="1"/>
  <c r="C51" i="9"/>
  <c r="E43" i="9"/>
  <c r="C43" i="9"/>
  <c r="E39" i="9"/>
  <c r="C39" i="9"/>
  <c r="K39" i="9"/>
  <c r="K97" i="9" s="1"/>
  <c r="H29" i="9"/>
  <c r="H55" i="9" s="1"/>
  <c r="F29" i="9"/>
  <c r="F67" i="9" s="1"/>
  <c r="D27" i="9"/>
  <c r="D39" i="9" s="1"/>
  <c r="D51" i="9"/>
  <c r="L51" i="9" s="1"/>
  <c r="L109" i="9" s="1"/>
  <c r="G51" i="8"/>
  <c r="G55" i="8"/>
  <c r="C55" i="8"/>
  <c r="E43" i="8"/>
  <c r="K43" i="8"/>
  <c r="K101" i="8"/>
  <c r="C43" i="8"/>
  <c r="E39" i="8"/>
  <c r="K39" i="8" s="1"/>
  <c r="K97" i="8" s="1"/>
  <c r="C63" i="8"/>
  <c r="C51" i="8"/>
  <c r="K51" i="8" s="1"/>
  <c r="K109" i="8" s="1"/>
  <c r="C67" i="8"/>
  <c r="G67" i="8"/>
  <c r="E67" i="8"/>
  <c r="G63" i="8"/>
  <c r="C47" i="8"/>
  <c r="C39" i="8"/>
  <c r="H29" i="8"/>
  <c r="H63" i="8" s="1"/>
  <c r="H67" i="8"/>
  <c r="F29" i="8"/>
  <c r="F39" i="8" s="1"/>
  <c r="L39" i="8" s="1"/>
  <c r="L97" i="8" s="1"/>
  <c r="D27" i="8"/>
  <c r="D55" i="8" s="1"/>
  <c r="J31" i="8"/>
  <c r="J67" i="8"/>
  <c r="L67" i="8" s="1"/>
  <c r="L125" i="8" s="1"/>
  <c r="J30" i="8"/>
  <c r="J63" i="8" s="1"/>
  <c r="L63" i="8" s="1"/>
  <c r="L121" i="8" s="1"/>
  <c r="J31" i="9"/>
  <c r="J67" i="9" s="1"/>
  <c r="L67" i="9" s="1"/>
  <c r="L125" i="9" s="1"/>
  <c r="F9" i="8"/>
  <c r="C15" i="9"/>
  <c r="G16" i="9" s="1"/>
  <c r="C78" i="8"/>
  <c r="C82" i="8" s="1"/>
  <c r="E17" i="8"/>
  <c r="G15" i="8"/>
  <c r="C20" i="8" s="1"/>
  <c r="G16" i="8"/>
  <c r="E15" i="8"/>
  <c r="E16" i="8" s="1"/>
  <c r="C15" i="8"/>
  <c r="C19" i="8"/>
  <c r="H79" i="9"/>
  <c r="H82" i="9"/>
  <c r="G79" i="9"/>
  <c r="G82" i="9" s="1"/>
  <c r="F79" i="9"/>
  <c r="F82" i="9"/>
  <c r="E79" i="9"/>
  <c r="E82" i="9"/>
  <c r="C78" i="9"/>
  <c r="C82" i="9" s="1"/>
  <c r="C59" i="9"/>
  <c r="K59" i="9"/>
  <c r="C47" i="9"/>
  <c r="K47" i="9" s="1"/>
  <c r="K105" i="9" s="1"/>
  <c r="J30" i="9"/>
  <c r="J63" i="9" s="1"/>
  <c r="L63" i="9" s="1"/>
  <c r="L121" i="9" s="1"/>
  <c r="H28" i="9"/>
  <c r="F28" i="9"/>
  <c r="D26" i="9"/>
  <c r="D59" i="9" s="1"/>
  <c r="G17" i="9"/>
  <c r="E17" i="9"/>
  <c r="G15" i="9"/>
  <c r="E15" i="9"/>
  <c r="E16" i="9" s="1"/>
  <c r="E46" i="9"/>
  <c r="E47" i="9" s="1"/>
  <c r="H9" i="9"/>
  <c r="F9" i="9"/>
  <c r="D7" i="9"/>
  <c r="D15" i="9" s="1"/>
  <c r="D6" i="9"/>
  <c r="D5" i="9"/>
  <c r="C59" i="8"/>
  <c r="K59" i="8"/>
  <c r="K117" i="8" s="1"/>
  <c r="F79" i="8"/>
  <c r="F82" i="8" s="1"/>
  <c r="E79" i="8"/>
  <c r="E82" i="8"/>
  <c r="G17" i="8"/>
  <c r="H9" i="8"/>
  <c r="H79" i="8"/>
  <c r="H82" i="8"/>
  <c r="G79" i="8"/>
  <c r="G82" i="8"/>
  <c r="H28" i="8"/>
  <c r="F28" i="8"/>
  <c r="D26" i="8"/>
  <c r="D59" i="8" s="1"/>
  <c r="D7" i="8"/>
  <c r="H15" i="8" s="1"/>
  <c r="H17" i="8"/>
  <c r="D6" i="8"/>
  <c r="D5" i="8"/>
  <c r="K43" i="9"/>
  <c r="K101" i="9"/>
  <c r="E46" i="8"/>
  <c r="E47" i="8" s="1"/>
  <c r="K47" i="8" s="1"/>
  <c r="K105" i="8" s="1"/>
  <c r="D39" i="8"/>
  <c r="D67" i="8"/>
  <c r="H51" i="9"/>
  <c r="H63" i="9"/>
  <c r="D51" i="8"/>
  <c r="L51" i="8" s="1"/>
  <c r="L109" i="8" s="1"/>
  <c r="D43" i="9"/>
  <c r="H67" i="9"/>
  <c r="K55" i="8"/>
  <c r="H51" i="8"/>
  <c r="D63" i="9"/>
  <c r="D67" i="9"/>
  <c r="C20" i="9"/>
  <c r="F17" i="8"/>
  <c r="F18" i="8"/>
  <c r="F43" i="8"/>
  <c r="L43" i="8" s="1"/>
  <c r="L101" i="8" s="1"/>
  <c r="F67" i="8"/>
  <c r="D63" i="8"/>
  <c r="D43" i="8"/>
  <c r="F15" i="8"/>
  <c r="D47" i="8"/>
  <c r="L43" i="9" l="1"/>
  <c r="L101" i="9" s="1"/>
  <c r="G108" i="9"/>
  <c r="G110" i="9"/>
  <c r="G110" i="8"/>
  <c r="G108" i="8"/>
  <c r="D19" i="9"/>
  <c r="G87" i="9"/>
  <c r="G113" i="9" s="1"/>
  <c r="G85" i="9"/>
  <c r="E85" i="9"/>
  <c r="E87" i="9"/>
  <c r="E101" i="9" s="1"/>
  <c r="C85" i="9"/>
  <c r="G85" i="8"/>
  <c r="E85" i="8"/>
  <c r="G87" i="8"/>
  <c r="G113" i="8" s="1"/>
  <c r="C85" i="8"/>
  <c r="E87" i="8"/>
  <c r="E101" i="8" s="1"/>
  <c r="H113" i="10"/>
  <c r="H121" i="10"/>
  <c r="F101" i="10"/>
  <c r="F88" i="10"/>
  <c r="F125" i="10" s="1"/>
  <c r="F39" i="9"/>
  <c r="L39" i="9" s="1"/>
  <c r="L97" i="9" s="1"/>
  <c r="H17" i="9"/>
  <c r="D47" i="9"/>
  <c r="L59" i="10"/>
  <c r="L117" i="10" s="1"/>
  <c r="C90" i="10"/>
  <c r="C89" i="10"/>
  <c r="C105" i="10" s="1"/>
  <c r="H16" i="10"/>
  <c r="H58" i="10"/>
  <c r="H59" i="10" s="1"/>
  <c r="D78" i="9"/>
  <c r="D82" i="9" s="1"/>
  <c r="F43" i="9"/>
  <c r="C19" i="9"/>
  <c r="D20" i="10"/>
  <c r="D19" i="10"/>
  <c r="D55" i="9"/>
  <c r="L55" i="9" s="1"/>
  <c r="L113" i="9" s="1"/>
  <c r="D78" i="8"/>
  <c r="D82" i="8" s="1"/>
  <c r="H108" i="10"/>
  <c r="H110" i="10"/>
  <c r="G114" i="10"/>
  <c r="G112" i="10"/>
  <c r="F17" i="9"/>
  <c r="F15" i="9"/>
  <c r="D90" i="10"/>
  <c r="D117" i="10" s="1"/>
  <c r="D89" i="10"/>
  <c r="D105" i="10" s="1"/>
  <c r="E96" i="10"/>
  <c r="E98" i="10"/>
  <c r="H55" i="8"/>
  <c r="L55" i="8" s="1"/>
  <c r="L113" i="8" s="1"/>
  <c r="E102" i="10"/>
  <c r="E100" i="10"/>
  <c r="D15" i="8"/>
  <c r="F46" i="8" s="1"/>
  <c r="F47" i="8" s="1"/>
  <c r="L47" i="8" s="1"/>
  <c r="L105" i="8" s="1"/>
  <c r="H15" i="9"/>
  <c r="F86" i="10"/>
  <c r="F97" i="10" s="1"/>
  <c r="H16" i="9" l="1"/>
  <c r="H58" i="9"/>
  <c r="H59" i="9" s="1"/>
  <c r="L59" i="9" s="1"/>
  <c r="L117" i="9" s="1"/>
  <c r="C104" i="10"/>
  <c r="C106" i="10"/>
  <c r="G114" i="8"/>
  <c r="G112" i="8"/>
  <c r="E86" i="8"/>
  <c r="E97" i="8" s="1"/>
  <c r="C89" i="8"/>
  <c r="C105" i="8" s="1"/>
  <c r="C90" i="8"/>
  <c r="G86" i="8"/>
  <c r="H87" i="8"/>
  <c r="F87" i="8"/>
  <c r="F85" i="8"/>
  <c r="F86" i="8" s="1"/>
  <c r="F97" i="8" s="1"/>
  <c r="D85" i="8"/>
  <c r="H85" i="8"/>
  <c r="H86" i="8" s="1"/>
  <c r="H109" i="8" s="1"/>
  <c r="L47" i="9"/>
  <c r="L105" i="9" s="1"/>
  <c r="D20" i="8"/>
  <c r="D19" i="8"/>
  <c r="F126" i="10"/>
  <c r="J126" i="10" s="1"/>
  <c r="F124" i="10"/>
  <c r="J124" i="10" s="1"/>
  <c r="F16" i="8"/>
  <c r="C89" i="9"/>
  <c r="C105" i="9" s="1"/>
  <c r="C90" i="9"/>
  <c r="E100" i="9"/>
  <c r="E102" i="9"/>
  <c r="E86" i="9"/>
  <c r="E97" i="9" s="1"/>
  <c r="D104" i="10"/>
  <c r="D106" i="10"/>
  <c r="F102" i="10"/>
  <c r="F100" i="10"/>
  <c r="G86" i="9"/>
  <c r="D116" i="10"/>
  <c r="D118" i="10"/>
  <c r="H122" i="10"/>
  <c r="J122" i="10" s="1"/>
  <c r="H120" i="10"/>
  <c r="J120" i="10" s="1"/>
  <c r="G112" i="9"/>
  <c r="G114" i="9"/>
  <c r="F46" i="9"/>
  <c r="F47" i="9" s="1"/>
  <c r="F16" i="9"/>
  <c r="D85" i="9"/>
  <c r="F85" i="9"/>
  <c r="F86" i="9" s="1"/>
  <c r="F97" i="9" s="1"/>
  <c r="H87" i="9"/>
  <c r="H85" i="9"/>
  <c r="H86" i="9" s="1"/>
  <c r="H109" i="9" s="1"/>
  <c r="F87" i="9"/>
  <c r="H114" i="10"/>
  <c r="H112" i="10"/>
  <c r="H16" i="8"/>
  <c r="F96" i="10"/>
  <c r="F98" i="10"/>
  <c r="F18" i="9"/>
  <c r="E102" i="8"/>
  <c r="E100" i="8"/>
  <c r="D20" i="9"/>
  <c r="H58" i="8"/>
  <c r="H59" i="8" s="1"/>
  <c r="L59" i="8" s="1"/>
  <c r="L117" i="8" s="1"/>
  <c r="F98" i="8" l="1"/>
  <c r="F96" i="8"/>
  <c r="H121" i="8"/>
  <c r="H113" i="8"/>
  <c r="C104" i="8"/>
  <c r="C106" i="8"/>
  <c r="H121" i="9"/>
  <c r="H113" i="9"/>
  <c r="F101" i="8"/>
  <c r="F88" i="8"/>
  <c r="F125" i="8" s="1"/>
  <c r="C106" i="9"/>
  <c r="C104" i="9"/>
  <c r="F101" i="9"/>
  <c r="F88" i="9"/>
  <c r="F125" i="9" s="1"/>
  <c r="H110" i="9"/>
  <c r="H108" i="9"/>
  <c r="F98" i="9"/>
  <c r="F96" i="9"/>
  <c r="H108" i="8"/>
  <c r="H110" i="8"/>
  <c r="E96" i="8"/>
  <c r="E98" i="8"/>
  <c r="D89" i="9"/>
  <c r="D105" i="9" s="1"/>
  <c r="D90" i="9"/>
  <c r="D117" i="9" s="1"/>
  <c r="E98" i="9"/>
  <c r="E96" i="9"/>
  <c r="D90" i="8"/>
  <c r="D117" i="8" s="1"/>
  <c r="D89" i="8"/>
  <c r="D105" i="8" s="1"/>
  <c r="D104" i="9" l="1"/>
  <c r="D106" i="9"/>
  <c r="F102" i="8"/>
  <c r="F100" i="8"/>
  <c r="H114" i="9"/>
  <c r="H112" i="9"/>
  <c r="H114" i="8"/>
  <c r="H112" i="8"/>
  <c r="D118" i="9"/>
  <c r="D116" i="9"/>
  <c r="F124" i="8"/>
  <c r="J124" i="8" s="1"/>
  <c r="F126" i="8"/>
  <c r="J126" i="8" s="1"/>
  <c r="H122" i="9"/>
  <c r="J122" i="9" s="1"/>
  <c r="H120" i="9"/>
  <c r="J120" i="9" s="1"/>
  <c r="D118" i="8"/>
  <c r="D116" i="8"/>
  <c r="H122" i="8"/>
  <c r="J122" i="8" s="1"/>
  <c r="H120" i="8"/>
  <c r="J120" i="8" s="1"/>
  <c r="D106" i="8"/>
  <c r="D104" i="8"/>
  <c r="F124" i="9"/>
  <c r="J124" i="9" s="1"/>
  <c r="F126" i="9"/>
  <c r="J126" i="9" s="1"/>
  <c r="F100" i="9"/>
  <c r="F10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G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G8" authorId="0" shapeId="0" xr:uid="{DF75DF01-9FA5-46C3-BCF2-99E8B91579D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 xr:uid="{1C513207-DF60-403E-A524-3827F2EB6E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 xr:uid="{16B5E81D-5861-49FF-AD8A-C229415853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 xr:uid="{50439ACB-F49C-485E-859A-59197253A6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<sst xmlns="http://schemas.openxmlformats.org/spreadsheetml/2006/main" count="840" uniqueCount="153">
  <si>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</si>
  <si>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</si>
  <si>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</si>
  <si>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</si>
  <si>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</si>
  <si>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</si>
  <si>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</si>
  <si>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</si>
  <si>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</si>
  <si>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</si>
  <si>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</si>
  <si>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</si>
  <si>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</si>
  <si>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</si>
  <si>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</si>
  <si>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</si>
  <si>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</si>
  <si>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</si>
  <si>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</si>
  <si>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</si>
  <si>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</si>
  <si>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</si>
  <si>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</si>
  <si>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</si>
  <si>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</si>
  <si>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</si>
  <si>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</si>
  <si>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</si>
  <si>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</si>
  <si>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</si>
  <si>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</si>
  <si>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</si>
  <si>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</si>
  <si>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</si>
  <si>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</si>
  <si>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</si>
  <si>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</si>
  <si>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</si>
  <si>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</si>
  <si>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</si>
  <si>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</si>
  <si>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</si>
  <si>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</si>
  <si>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</si>
  <si>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</si>
  <si>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</si>
  <si>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</si>
  <si>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</si>
  <si>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</si>
  <si>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</si>
  <si>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</si>
  <si>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</si>
  <si>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</si>
  <si>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</si>
  <si>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</si>
  <si>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</si>
  <si>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 Table B.2.3-1, NR_FDD_FR1_H, 15kHz</t>
  </si>
  <si>
    <t>38.133</t>
  </si>
  <si>
    <t>38.533</t>
  </si>
  <si>
    <t>Test system</t>
  </si>
  <si>
    <t>Ericsson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</si>
  <si>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</si>
  <si>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</si>
  <si>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</si>
  <si>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</si>
  <si>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</si>
  <si>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</si>
  <si>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</si>
  <si>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</si>
  <si>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</si>
  <si>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</si>
  <si>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</si>
  <si>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</si>
  <si>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</si>
  <si>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</si>
  <si>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</si>
  <si>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</si>
  <si>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</si>
  <si>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</si>
  <si>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</si>
  <si>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38.133 Table B.2.4.1-1</t>
  </si>
  <si>
    <t>38.133 Table B.2.4.1-1, NR_FDD_FR1_H, 15kHz</t>
  </si>
  <si>
    <t>38.133 Table 10.1.19.1.1-1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</si>
  <si>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</si>
  <si>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</si>
  <si>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</si>
  <si>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</si>
  <si>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</si>
  <si>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</si>
  <si>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</si>
  <si>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</si>
  <si>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</si>
  <si>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</si>
  <si>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</si>
  <si>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</si>
  <si>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UE SSB_RP absolute accuracy, normal</t>
  </si>
  <si>
    <t>38.133 Table B.2.4.1-1, NR_FDD_FR1_H, 30kHz</t>
  </si>
  <si>
    <t>38.133 Table A.4.6.4.1.1-1</t>
  </si>
  <si>
    <t>38.133 Table A.4.6.4.1.2-2</t>
  </si>
  <si>
    <t>38.133 Table A.4.6.4.1.2-1, Config 1</t>
  </si>
  <si>
    <t>Ref: TS 38.133 v16.3.0 clause A.4.6.4.1</t>
  </si>
  <si>
    <t>v16.3.0</t>
  </si>
  <si>
    <t>4.6.4.1</t>
  </si>
  <si>
    <t>4.6.4.2</t>
  </si>
  <si>
    <t>6.6.4.1</t>
  </si>
  <si>
    <t>6.6.4.2</t>
  </si>
  <si>
    <t>Template is for 2 SSBs on same Cell</t>
  </si>
  <si>
    <t>38.133 Table 10.1.19.1.1-1, normal, Io &gt;-70dBm</t>
  </si>
  <si>
    <t>Yes</t>
  </si>
  <si>
    <t>38.133 Table A.4.6.4.1.2-1, Config 3</t>
  </si>
  <si>
    <t>Reported value by the UE under test</t>
  </si>
  <si>
    <t>UE SSB_RP relative accuracy, normal</t>
  </si>
  <si>
    <t>38.133 Table 10.1.19.1.2-1, normal</t>
  </si>
  <si>
    <t>To ensure SSB#1 is in fact stronger than SSB#0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</si>
  <si>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</si>
  <si>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</si>
  <si>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</si>
  <si>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</si>
  <si>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</si>
  <si>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</si>
  <si>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 xml:space="preserve">During T2 the Es/Noc of SSB#1 is increased by an amount sufficient to keep UE meas (SSB#0 SS-RSRP – SSB#1 SS-RSRP) &gt;0.   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</si>
  <si>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</si>
  <si>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</si>
  <si>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</si>
  <si>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</si>
  <si>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</si>
  <si>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</si>
  <si>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</si>
  <si>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</si>
  <si>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</si>
  <si>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</si>
  <si>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</si>
  <si>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</si>
  <si>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</si>
  <si>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</si>
  <si>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</si>
  <si>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</si>
  <si>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d) Controlled parameters critical to verdict</t>
  </si>
  <si>
    <t xml:space="preserve">g) Check controlled parameters Min/Max </t>
  </si>
  <si>
    <t>4.6.4.5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</si>
  <si>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</si>
  <si>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</si>
  <si>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</si>
  <si>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6.6.4.5</t>
    <phoneticPr fontId="2" type="noConversion"/>
  </si>
  <si>
    <t>16.6.4.2</t>
    <phoneticPr fontId="2" type="noConversion"/>
  </si>
  <si>
    <t>16.6.4.4</t>
    <phoneticPr fontId="2" type="noConversion"/>
  </si>
  <si>
    <t>v17.7.0</t>
    <phoneticPr fontId="2" type="noConversion"/>
  </si>
  <si>
    <t>v17.4.0</t>
    <phoneticPr fontId="2" type="noConversion"/>
  </si>
  <si>
    <t>38.133 Table A.16.6.4.2.1-1</t>
  </si>
  <si>
    <t>38.133 Table A.16.6.4.2.2-2</t>
  </si>
  <si>
    <t>38.133 Table A.16.6.4.2.2-1, Config 3</t>
  </si>
  <si>
    <t>Ref: TS 38.133 v17.7.0 clause A.16.6.4.2</t>
  </si>
  <si>
    <r>
      <t>38.533 4.6.4.1+4.6.4.2+6.6.4.1+6.6.4.2 TT v4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"16.6.4.2-3"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</si>
</sst>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8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9" fillId="0" borderId="11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177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176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22" fillId="0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176" fontId="1" fillId="5" borderId="0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76" fontId="24" fillId="6" borderId="11" xfId="0" applyNumberFormat="1" applyFont="1" applyFill="1" applyBorder="1" applyAlignment="1">
      <alignment horizontal="left"/>
    </xf>
    <xf numFmtId="0" fontId="9" fillId="10" borderId="0" xfId="1" applyFont="1" applyFill="1" applyAlignment="1"/>
    <xf numFmtId="0" fontId="4" fillId="10" borderId="9" xfId="1" applyFont="1" applyFill="1" applyBorder="1" applyAlignment="1">
      <alignment horizontal="left"/>
    </xf>
    <xf numFmtId="0" fontId="4" fillId="10" borderId="4" xfId="1" applyFont="1" applyFill="1" applyBorder="1" applyAlignment="1">
      <alignment horizontal="left"/>
    </xf>
    <xf numFmtId="0" fontId="9" fillId="10" borderId="7" xfId="1" applyFont="1" applyFill="1" applyBorder="1" applyAlignment="1"/>
    <xf numFmtId="2" fontId="9" fillId="10" borderId="7" xfId="1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0" fontId="9" fillId="0" borderId="0" xfId="1" quotePrefix="1" applyFont="1" applyAlignment="1"/>
    <xf numFmtId="16" fontId="9" fillId="0" borderId="0" xfId="1" applyNumberFormat="1" applyFont="1" applyAlignment="1"/>
    <xf numFmtId="2" fontId="19" fillId="0" borderId="0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24" fillId="0" borderId="11" xfId="0" applyNumberFormat="1" applyFont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9" xfId="1" quotePrefix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left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9" fillId="6" borderId="7" xfId="1" applyFont="1" applyFill="1" applyBorder="1" applyAlignment="1">
      <alignment horizontal="left"/>
    </xf>
    <xf numFmtId="0" fontId="9" fillId="5" borderId="12" xfId="1" applyFont="1" applyFill="1" applyBorder="1" applyAlignment="1">
      <alignment horizontal="left"/>
    </xf>
    <xf numFmtId="176" fontId="0" fillId="5" borderId="12" xfId="0" applyNumberFormat="1" applyFont="1" applyFill="1" applyBorder="1" applyAlignment="1">
      <alignment horizontal="left"/>
    </xf>
    <xf numFmtId="176" fontId="0" fillId="0" borderId="12" xfId="0" applyNumberFormat="1" applyFont="1" applyFill="1" applyBorder="1" applyAlignment="1">
      <alignment horizontal="left"/>
    </xf>
    <xf numFmtId="0" fontId="9" fillId="0" borderId="12" xfId="1" applyFont="1" applyFill="1" applyBorder="1" applyAlignment="1">
      <alignment horizontal="left"/>
    </xf>
    <xf numFmtId="0" fontId="9" fillId="6" borderId="12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Fill="1" applyBorder="1" applyAlignment="1"/>
    <xf numFmtId="2" fontId="9" fillId="7" borderId="5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5" xfId="1" applyFont="1" applyFill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Border="1" applyAlignment="1"/>
    <xf numFmtId="0" fontId="8" fillId="5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0" fillId="0" borderId="5" xfId="1" applyFont="1" applyFill="1" applyBorder="1" applyAlignment="1"/>
    <xf numFmtId="0" fontId="0" fillId="0" borderId="5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90" zoomScaleNormal="90" workbookViewId="0">
      <selection activeCell="B3" sqref="B3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7.554687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18</v>
      </c>
      <c r="B1" t="s">
        <v>152</v>
      </c>
    </row>
    <row r="3" spans="1:8" x14ac:dyDescent="0.25">
      <c r="A3" s="3" t="s">
        <v>31</v>
      </c>
      <c r="B3" s="121" t="s">
        <v>106</v>
      </c>
    </row>
    <row r="4" spans="1:8" x14ac:dyDescent="0.25">
      <c r="A4" s="3"/>
      <c r="B4" t="s">
        <v>55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15</v>
      </c>
      <c r="D11" s="6" t="s">
        <v>57</v>
      </c>
      <c r="E11" s="6" t="s">
        <v>58</v>
      </c>
      <c r="F11" s="3" t="s">
        <v>16</v>
      </c>
      <c r="H11"/>
    </row>
    <row r="12" spans="1:8" x14ac:dyDescent="0.25">
      <c r="A12" s="3" t="s">
        <v>14</v>
      </c>
      <c r="B12" t="s">
        <v>32</v>
      </c>
      <c r="C12" s="121" t="s">
        <v>102</v>
      </c>
      <c r="D12" s="122" t="s">
        <v>101</v>
      </c>
      <c r="E12" s="122" t="s">
        <v>101</v>
      </c>
      <c r="F12" t="s">
        <v>60</v>
      </c>
      <c r="H12"/>
    </row>
    <row r="13" spans="1:8" x14ac:dyDescent="0.25">
      <c r="C13" s="121" t="s">
        <v>103</v>
      </c>
      <c r="D13" s="122" t="s">
        <v>101</v>
      </c>
      <c r="E13" s="122" t="s">
        <v>101</v>
      </c>
      <c r="F13" t="s">
        <v>60</v>
      </c>
      <c r="H13"/>
    </row>
    <row r="14" spans="1:8" x14ac:dyDescent="0.25">
      <c r="C14" s="121" t="s">
        <v>104</v>
      </c>
      <c r="D14" s="122" t="s">
        <v>101</v>
      </c>
      <c r="E14" s="122" t="s">
        <v>101</v>
      </c>
      <c r="F14" t="s">
        <v>60</v>
      </c>
      <c r="H14"/>
    </row>
    <row r="15" spans="1:8" x14ac:dyDescent="0.25">
      <c r="C15" s="121" t="s">
        <v>105</v>
      </c>
      <c r="D15" s="122" t="s">
        <v>101</v>
      </c>
      <c r="E15" s="122" t="s">
        <v>101</v>
      </c>
      <c r="F15" t="s">
        <v>60</v>
      </c>
      <c r="H15"/>
    </row>
    <row r="16" spans="1:8" x14ac:dyDescent="0.25">
      <c r="C16" s="121" t="s">
        <v>139</v>
      </c>
      <c r="D16" s="122" t="s">
        <v>140</v>
      </c>
      <c r="E16" s="122" t="s">
        <v>141</v>
      </c>
      <c r="F16" s="121" t="s">
        <v>142</v>
      </c>
      <c r="H16"/>
    </row>
    <row r="17" spans="3:8" x14ac:dyDescent="0.25">
      <c r="C17" s="121" t="s">
        <v>143</v>
      </c>
      <c r="D17" s="122" t="s">
        <v>140</v>
      </c>
      <c r="E17" s="122" t="s">
        <v>141</v>
      </c>
      <c r="F17" s="121" t="s">
        <v>142</v>
      </c>
      <c r="H17"/>
    </row>
    <row r="18" spans="3:8" x14ac:dyDescent="0.25">
      <c r="C18" s="121" t="s">
        <v>144</v>
      </c>
      <c r="D18" s="122" t="s">
        <v>146</v>
      </c>
      <c r="E18" s="122" t="s">
        <v>147</v>
      </c>
      <c r="F18" s="121" t="s">
        <v>142</v>
      </c>
      <c r="H18"/>
    </row>
    <row r="19" spans="3:8" x14ac:dyDescent="0.25">
      <c r="C19" s="121" t="s">
        <v>145</v>
      </c>
      <c r="D19" s="122" t="s">
        <v>146</v>
      </c>
      <c r="E19" s="122" t="s">
        <v>147</v>
      </c>
      <c r="F19" s="121" t="s">
        <v>142</v>
      </c>
      <c r="H19"/>
    </row>
    <row r="20" spans="3:8" x14ac:dyDescent="0.25">
      <c r="F20"/>
      <c r="H20"/>
    </row>
    <row r="21" spans="3:8" x14ac:dyDescent="0.25">
      <c r="F21"/>
      <c r="H21"/>
    </row>
    <row r="22" spans="3:8" x14ac:dyDescent="0.25">
      <c r="F22"/>
      <c r="H22"/>
    </row>
    <row r="23" spans="3:8" x14ac:dyDescent="0.25">
      <c r="F23"/>
      <c r="H23"/>
    </row>
    <row r="24" spans="3:8" x14ac:dyDescent="0.25">
      <c r="F24"/>
      <c r="H24"/>
    </row>
    <row r="25" spans="3:8" x14ac:dyDescent="0.25">
      <c r="F25"/>
      <c r="H25"/>
    </row>
    <row r="26" spans="3:8" x14ac:dyDescent="0.25">
      <c r="F26"/>
      <c r="H26"/>
    </row>
    <row r="27" spans="3:8" x14ac:dyDescent="0.25">
      <c r="F27"/>
      <c r="H27"/>
    </row>
    <row r="28" spans="3:8" x14ac:dyDescent="0.25">
      <c r="F28"/>
      <c r="H28"/>
    </row>
    <row r="29" spans="3:8" x14ac:dyDescent="0.25">
      <c r="F29"/>
      <c r="H29"/>
    </row>
    <row r="30" spans="3:8" x14ac:dyDescent="0.25">
      <c r="F30"/>
      <c r="H30"/>
    </row>
    <row r="31" spans="3:8" x14ac:dyDescent="0.25">
      <c r="F31"/>
      <c r="H31"/>
    </row>
    <row r="32" spans="3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8"/>
  <sheetViews>
    <sheetView topLeftCell="A79" zoomScale="90" zoomScaleNormal="90" workbookViewId="0">
      <selection activeCell="A93" sqref="A93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13" width="8.5546875" style="7" customWidth="1"/>
    <col min="14" max="14" width="61.109375" style="7" bestFit="1" customWidth="1"/>
    <col min="15" max="16384" width="10.6640625" style="7"/>
  </cols>
  <sheetData>
    <row r="1" spans="1:14" ht="13.8" thickBot="1" x14ac:dyDescent="0.3">
      <c r="K1" s="8"/>
      <c r="L1" s="8"/>
      <c r="M1" s="8"/>
      <c r="N1" s="205"/>
    </row>
    <row r="2" spans="1:14" x14ac:dyDescent="0.25">
      <c r="A2" s="9" t="s">
        <v>11</v>
      </c>
      <c r="B2" s="10"/>
      <c r="C2" s="270" t="s">
        <v>61</v>
      </c>
      <c r="D2" s="271"/>
      <c r="E2" s="270" t="s">
        <v>62</v>
      </c>
      <c r="F2" s="271"/>
      <c r="G2" s="270" t="s">
        <v>63</v>
      </c>
      <c r="H2" s="271"/>
      <c r="I2" s="84"/>
      <c r="J2" s="35"/>
      <c r="K2" s="84"/>
      <c r="L2" s="84"/>
      <c r="M2" s="84"/>
      <c r="N2" s="181" t="s">
        <v>0</v>
      </c>
    </row>
    <row r="3" spans="1:14" x14ac:dyDescent="0.25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5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5">
      <c r="A5" s="99" t="s">
        <v>33</v>
      </c>
      <c r="B5" s="100" t="s">
        <v>34</v>
      </c>
      <c r="C5" s="174">
        <v>15</v>
      </c>
      <c r="D5" s="135">
        <f>$C5</f>
        <v>15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5">
      <c r="A6" s="99" t="s">
        <v>35</v>
      </c>
      <c r="B6" s="101" t="s">
        <v>36</v>
      </c>
      <c r="C6" s="174">
        <v>10</v>
      </c>
      <c r="D6" s="135">
        <f>$C6</f>
        <v>10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5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5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5">
      <c r="A9" s="19" t="s">
        <v>44</v>
      </c>
      <c r="B9" s="20"/>
      <c r="C9" s="102"/>
      <c r="D9" s="20"/>
      <c r="E9" s="175">
        <v>52</v>
      </c>
      <c r="F9" s="136">
        <f>$E9</f>
        <v>52</v>
      </c>
      <c r="G9" s="175">
        <v>52</v>
      </c>
      <c r="H9" s="136">
        <f>$G9</f>
        <v>52</v>
      </c>
      <c r="I9" s="23"/>
      <c r="J9" s="23"/>
      <c r="K9" s="21"/>
      <c r="L9" s="21"/>
      <c r="M9" s="21"/>
      <c r="N9" s="22" t="s">
        <v>99</v>
      </c>
    </row>
    <row r="10" spans="1:14" ht="13.8" thickBot="1" x14ac:dyDescent="0.3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5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8" thickBot="1" x14ac:dyDescent="0.3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5">
      <c r="A13" s="9" t="s">
        <v>19</v>
      </c>
      <c r="B13" s="28"/>
      <c r="C13" s="270" t="s">
        <v>61</v>
      </c>
      <c r="D13" s="271"/>
      <c r="E13" s="270" t="s">
        <v>62</v>
      </c>
      <c r="F13" s="271"/>
      <c r="G13" s="270" t="s">
        <v>63</v>
      </c>
      <c r="H13" s="271"/>
      <c r="I13" s="84"/>
      <c r="J13" s="35"/>
      <c r="K13" s="29"/>
      <c r="L13" s="29"/>
      <c r="M13" s="29"/>
      <c r="N13" s="181" t="s">
        <v>0</v>
      </c>
    </row>
    <row r="14" spans="1:14" x14ac:dyDescent="0.25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5">
      <c r="A15" s="36" t="s">
        <v>20</v>
      </c>
      <c r="B15" s="57" t="s">
        <v>40</v>
      </c>
      <c r="C15" s="137">
        <f>(10^12)*(10^-3)*(C5/15)*10^(C7/10)</f>
        <v>0.34276778654644968</v>
      </c>
      <c r="D15" s="124">
        <f>(10^12)*(10^-3)*(D5/15)*10^(D7/10)</f>
        <v>0.34276778654644968</v>
      </c>
      <c r="E15" s="137">
        <f>(10^12)*(10^-3)*(C5/15)*10^((C7+E8)/10)</f>
        <v>0.34276778654644968</v>
      </c>
      <c r="F15" s="124">
        <f>(10^12)*(10^-3)*(D5/15)*10^((D7+F8)/10)</f>
        <v>0.34276778654644968</v>
      </c>
      <c r="G15" s="194">
        <f>(10^12)*(10^-3)*(C5/15)*10^((C7+G8)/10)</f>
        <v>4.3151907682776226E-11</v>
      </c>
      <c r="H15" s="124">
        <f>(10^12)*(10^-3)*(D5/15)*10^((D7+H8)/10)</f>
        <v>0.68391164728142617</v>
      </c>
      <c r="I15" s="71"/>
      <c r="J15" s="31"/>
      <c r="K15" s="31"/>
      <c r="L15" s="31"/>
      <c r="M15" s="31"/>
      <c r="N15" s="22" t="s">
        <v>47</v>
      </c>
    </row>
    <row r="16" spans="1:14" x14ac:dyDescent="0.25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5">
      <c r="A17" s="145" t="s">
        <v>51</v>
      </c>
      <c r="B17" s="20" t="s">
        <v>38</v>
      </c>
      <c r="C17" s="102"/>
      <c r="D17" s="20"/>
      <c r="E17" s="133">
        <f>C7+E8+10*LOG(C5/15)</f>
        <v>-94.65</v>
      </c>
      <c r="F17" s="125">
        <f>D7+F8+10*LOG(D5/15)</f>
        <v>-94.65</v>
      </c>
      <c r="G17" s="141">
        <f>C7+G8+10*LOG(C5/15)</f>
        <v>-193.65</v>
      </c>
      <c r="H17" s="125">
        <f>D7+H8+10*LOG(D5/15)</f>
        <v>-91.65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5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5">
      <c r="A19" s="76" t="s">
        <v>84</v>
      </c>
      <c r="B19" s="20" t="s">
        <v>39</v>
      </c>
      <c r="C19" s="138">
        <f>10*LOG((C15+E15)*10^-9)+10*LOG(E9*12)</f>
        <v>-63.687854146535969</v>
      </c>
      <c r="D19" s="139">
        <f>10*LOG((D15+F15)*10^-9)+10*LOG(F9*12)</f>
        <v>-63.687854146535969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8" thickBot="1" x14ac:dyDescent="0.3">
      <c r="A20" s="195" t="s">
        <v>83</v>
      </c>
      <c r="B20" s="87" t="s">
        <v>39</v>
      </c>
      <c r="C20" s="140">
        <f>10*LOG((C15+G15)*10^-9)+10*LOG(G9*12)</f>
        <v>-66.698154102629033</v>
      </c>
      <c r="D20" s="134">
        <f>10*LOG((D15+H15)*10^-9)+10*LOG(H9*12)</f>
        <v>-61.93380547881091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5">
      <c r="G21" s="49"/>
      <c r="H21" s="49"/>
      <c r="I21" s="49"/>
      <c r="N21" s="49"/>
      <c r="P21"/>
    </row>
    <row r="22" spans="1:17" ht="13.8" thickBot="1" x14ac:dyDescent="0.3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8" thickBot="1" x14ac:dyDescent="0.3">
      <c r="A23" s="9" t="s">
        <v>21</v>
      </c>
      <c r="B23" s="28"/>
      <c r="C23" s="274" t="s">
        <v>59</v>
      </c>
      <c r="D23" s="274"/>
      <c r="E23" s="274"/>
      <c r="F23" s="274"/>
      <c r="G23" s="274"/>
      <c r="H23" s="273"/>
      <c r="I23" s="272" t="s">
        <v>29</v>
      </c>
      <c r="J23" s="273"/>
      <c r="K23" s="144"/>
      <c r="L23" s="12"/>
      <c r="M23" s="10"/>
      <c r="N23" s="181" t="s">
        <v>0</v>
      </c>
      <c r="P23"/>
    </row>
    <row r="24" spans="1:17" x14ac:dyDescent="0.25">
      <c r="A24" s="30"/>
      <c r="B24" s="20"/>
      <c r="C24" s="270" t="s">
        <v>61</v>
      </c>
      <c r="D24" s="271"/>
      <c r="E24" s="270" t="s">
        <v>62</v>
      </c>
      <c r="F24" s="271"/>
      <c r="G24" s="270" t="s">
        <v>63</v>
      </c>
      <c r="H24" s="271"/>
      <c r="I24" s="143"/>
      <c r="J24" s="123"/>
      <c r="K24" s="19"/>
      <c r="L24" s="8"/>
      <c r="M24" s="58"/>
      <c r="N24" s="182"/>
      <c r="P24"/>
    </row>
    <row r="25" spans="1:17" x14ac:dyDescent="0.25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5">
      <c r="A26" s="44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6" x14ac:dyDescent="0.35">
      <c r="A27" s="26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5">
      <c r="A28" s="44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6" x14ac:dyDescent="0.35">
      <c r="A29" s="26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5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8" thickBot="1" x14ac:dyDescent="0.3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5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8" thickBot="1" x14ac:dyDescent="0.3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8" thickBot="1" x14ac:dyDescent="0.3">
      <c r="A34" s="9" t="s">
        <v>137</v>
      </c>
      <c r="B34" s="11"/>
      <c r="C34" s="272" t="s">
        <v>59</v>
      </c>
      <c r="D34" s="274"/>
      <c r="E34" s="274"/>
      <c r="F34" s="274"/>
      <c r="G34" s="274"/>
      <c r="H34" s="273"/>
      <c r="I34" s="272" t="s">
        <v>29</v>
      </c>
      <c r="J34" s="273"/>
      <c r="K34" s="275" t="s">
        <v>17</v>
      </c>
      <c r="L34" s="276"/>
      <c r="M34" s="107"/>
      <c r="N34" s="208" t="s">
        <v>0</v>
      </c>
    </row>
    <row r="35" spans="1:14" x14ac:dyDescent="0.25">
      <c r="A35" s="30"/>
      <c r="B35" s="18"/>
      <c r="C35" s="270" t="s">
        <v>61</v>
      </c>
      <c r="D35" s="271"/>
      <c r="E35" s="270" t="s">
        <v>62</v>
      </c>
      <c r="F35" s="271"/>
      <c r="G35" s="270" t="s">
        <v>63</v>
      </c>
      <c r="H35" s="271"/>
      <c r="I35" s="143"/>
      <c r="J35" s="123"/>
      <c r="K35" s="103"/>
      <c r="L35" s="107"/>
      <c r="M35" s="146"/>
      <c r="N35" s="146"/>
    </row>
    <row r="36" spans="1:14" x14ac:dyDescent="0.25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3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5">
      <c r="A38" s="259" t="s">
        <v>65</v>
      </c>
      <c r="B38" s="257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5">
      <c r="A39" s="260" t="s">
        <v>64</v>
      </c>
      <c r="B39" s="257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5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5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5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5">
      <c r="A43" s="40" t="s">
        <v>128</v>
      </c>
      <c r="B43" s="38" t="s">
        <v>4</v>
      </c>
      <c r="C43" s="254">
        <f>C$27*C42</f>
        <v>1.5</v>
      </c>
      <c r="D43" s="255">
        <f>D$27*D42</f>
        <v>1.5</v>
      </c>
      <c r="E43" s="254">
        <f>E$29*E42</f>
        <v>0.3</v>
      </c>
      <c r="F43" s="255">
        <f>F$29*F42</f>
        <v>0.3</v>
      </c>
      <c r="G43" s="254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5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5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5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0.19230769230769232</v>
      </c>
      <c r="F46" s="199">
        <f>F15/(D15+F15)*(240/(12*F9))</f>
        <v>0.19230769230769232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5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5.7692307692307696E-2</v>
      </c>
      <c r="F47" s="199">
        <f>F$28*F46</f>
        <v>5.7692307692307696E-2</v>
      </c>
      <c r="G47" s="198"/>
      <c r="H47" s="199"/>
      <c r="I47" s="202"/>
      <c r="J47" s="109"/>
      <c r="K47" s="168">
        <f>SQRT(SUMSQ(C47,E47,G47))</f>
        <v>1.5011090574528101</v>
      </c>
      <c r="L47" s="169">
        <f>SQRT(SUMSQ(D47,F47,H47))</f>
        <v>1.5011090574528101</v>
      </c>
      <c r="M47" s="110"/>
      <c r="N47" s="68" t="s">
        <v>43</v>
      </c>
    </row>
    <row r="48" spans="1:14" x14ac:dyDescent="0.25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5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5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5">
      <c r="A51" s="40" t="s">
        <v>67</v>
      </c>
      <c r="B51" s="38" t="s">
        <v>4</v>
      </c>
      <c r="C51" s="254">
        <f>C$27*C50</f>
        <v>0</v>
      </c>
      <c r="D51" s="255">
        <f>D$26*D50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5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5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5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5">
      <c r="A55" s="40" t="s">
        <v>122</v>
      </c>
      <c r="B55" s="38" t="s">
        <v>4</v>
      </c>
      <c r="C55" s="254">
        <f>C54*C27</f>
        <v>1.5</v>
      </c>
      <c r="D55" s="255">
        <f>D54*D27</f>
        <v>1.5</v>
      </c>
      <c r="E55" s="254"/>
      <c r="F55" s="255"/>
      <c r="G55" s="254">
        <f>G$29*G54</f>
        <v>0.3</v>
      </c>
      <c r="H55" s="255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5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5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5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0.25620747099350821</v>
      </c>
      <c r="I58" s="202"/>
      <c r="J58" s="109"/>
      <c r="K58" s="50"/>
      <c r="L58" s="157"/>
      <c r="M58" s="109"/>
      <c r="N58" s="167" t="s">
        <v>52</v>
      </c>
    </row>
    <row r="59" spans="1:14" x14ac:dyDescent="0.25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7.6862241298052456E-2</v>
      </c>
      <c r="I59" s="202"/>
      <c r="J59" s="109"/>
      <c r="K59" s="168">
        <f>SQRT(SUMSQ(C59,E59,G59))</f>
        <v>1.5</v>
      </c>
      <c r="L59" s="169">
        <f>SQRT(SUMSQ(D59,F59,H59))</f>
        <v>1.5019679770678733</v>
      </c>
      <c r="M59" s="110"/>
      <c r="N59" s="68" t="s">
        <v>43</v>
      </c>
    </row>
    <row r="60" spans="1:14" ht="15.75" customHeight="1" x14ac:dyDescent="0.25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5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5">
      <c r="A62" s="259" t="s">
        <v>123</v>
      </c>
      <c r="B62" s="224" t="s">
        <v>5</v>
      </c>
      <c r="C62" s="39">
        <v>1</v>
      </c>
      <c r="D62" s="109">
        <v>1</v>
      </c>
      <c r="E62" s="39"/>
      <c r="F62" s="109"/>
      <c r="G62" s="39">
        <v>1</v>
      </c>
      <c r="H62" s="109">
        <v>1</v>
      </c>
      <c r="I62" s="178"/>
      <c r="J62" s="178">
        <v>1</v>
      </c>
      <c r="K62" s="50"/>
      <c r="L62" s="157"/>
      <c r="M62" s="109"/>
      <c r="N62" s="265" t="s">
        <v>28</v>
      </c>
    </row>
    <row r="63" spans="1:14" x14ac:dyDescent="0.25">
      <c r="A63" s="260" t="s">
        <v>124</v>
      </c>
      <c r="B63" s="224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178"/>
      <c r="J63" s="178">
        <f>J30*J62</f>
        <v>8.5</v>
      </c>
      <c r="K63" s="168"/>
      <c r="L63" s="169">
        <f>SQRT(SUMSQ(D63,F63,H63))+J63</f>
        <v>10.029705854077836</v>
      </c>
      <c r="M63" s="110"/>
      <c r="N63" s="160" t="s">
        <v>135</v>
      </c>
    </row>
    <row r="64" spans="1:14" x14ac:dyDescent="0.25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5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ht="13.95" customHeight="1" x14ac:dyDescent="0.25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5">
      <c r="A67" s="260" t="s">
        <v>126</v>
      </c>
      <c r="B67" s="224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8" thickBot="1" x14ac:dyDescent="0.3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5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</row>
    <row r="70" spans="1:14" ht="13.8" thickBot="1" x14ac:dyDescent="0.3">
      <c r="A70" s="184"/>
      <c r="G70" s="49"/>
      <c r="H70" s="49"/>
      <c r="I70" s="49"/>
      <c r="N70" s="209"/>
    </row>
    <row r="71" spans="1:14" x14ac:dyDescent="0.25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181" t="s">
        <v>0</v>
      </c>
    </row>
    <row r="72" spans="1:14" ht="13.8" thickBot="1" x14ac:dyDescent="0.3">
      <c r="A72" s="251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10"/>
    </row>
    <row r="73" spans="1:14" x14ac:dyDescent="0.25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49"/>
    </row>
    <row r="74" spans="1:14" ht="13.8" thickBot="1" x14ac:dyDescent="0.3">
      <c r="G74" s="49"/>
      <c r="H74" s="49"/>
      <c r="I74" s="49"/>
      <c r="K74" s="45"/>
      <c r="L74" s="45"/>
      <c r="M74" s="45"/>
      <c r="N74" s="209"/>
    </row>
    <row r="75" spans="1:14" x14ac:dyDescent="0.25">
      <c r="A75" s="9" t="s">
        <v>25</v>
      </c>
      <c r="B75" s="63"/>
      <c r="C75" s="270" t="s">
        <v>61</v>
      </c>
      <c r="D75" s="271"/>
      <c r="E75" s="270" t="s">
        <v>62</v>
      </c>
      <c r="F75" s="271"/>
      <c r="G75" s="270" t="s">
        <v>63</v>
      </c>
      <c r="H75" s="271"/>
      <c r="I75" s="84"/>
      <c r="J75" s="35"/>
      <c r="K75" s="12"/>
      <c r="L75" s="12"/>
      <c r="M75" s="12"/>
      <c r="N75" s="181" t="s">
        <v>0</v>
      </c>
    </row>
    <row r="76" spans="1:14" x14ac:dyDescent="0.25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56"/>
    </row>
    <row r="77" spans="1:14" x14ac:dyDescent="0.25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55"/>
    </row>
    <row r="78" spans="1:14" x14ac:dyDescent="0.25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5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5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4" x14ac:dyDescent="0.25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4" x14ac:dyDescent="0.25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4" x14ac:dyDescent="0.25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4" x14ac:dyDescent="0.25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4" x14ac:dyDescent="0.25">
      <c r="A85" s="19" t="s">
        <v>26</v>
      </c>
      <c r="B85" s="57" t="s">
        <v>40</v>
      </c>
      <c r="C85" s="137">
        <f>(10^12)*(10^-3)*(C5/15)*10^(C82/10)</f>
        <v>0.34276778654644968</v>
      </c>
      <c r="D85" s="124">
        <f>(10^12)*(10^-3)*(D5/15)*10^(D82/10)</f>
        <v>0.34276778654644968</v>
      </c>
      <c r="E85" s="137">
        <f>(10^12)*(10^-3)*(C5/15)*10^((C82+E82)/10)</f>
        <v>0.34276778654644968</v>
      </c>
      <c r="F85" s="124">
        <f>(10^12)*(10^-3)*(D5/15)*10^((D82+F82)/10)</f>
        <v>0.34276778654644968</v>
      </c>
      <c r="G85" s="200">
        <f>(10^12)*(10^-3)*(C5/15)*10^((C82+G82)/10)</f>
        <v>4.3151907682776226E-11</v>
      </c>
      <c r="H85" s="124">
        <f>(10^12)*(10^-3)*(D5/15)*10^((D82+H82)/10)</f>
        <v>0.76736148936181758</v>
      </c>
      <c r="I85" s="71"/>
      <c r="J85" s="71"/>
      <c r="K85" s="8"/>
      <c r="L85" s="8"/>
      <c r="M85" s="8"/>
      <c r="N85" s="22"/>
    </row>
    <row r="86" spans="1:14" x14ac:dyDescent="0.25">
      <c r="A86" s="32" t="s">
        <v>48</v>
      </c>
      <c r="B86" s="57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4" x14ac:dyDescent="0.25">
      <c r="A87" s="145" t="s">
        <v>51</v>
      </c>
      <c r="B87" s="57" t="s">
        <v>38</v>
      </c>
      <c r="C87" s="82"/>
      <c r="D87" s="57"/>
      <c r="E87" s="154">
        <f>C82+E82+10*LOG(C5/15)</f>
        <v>-94.65</v>
      </c>
      <c r="F87" s="155">
        <f>D82+F82+10*LOG(D5/15)</f>
        <v>-94.65</v>
      </c>
      <c r="G87" s="211">
        <f>C82+G82+10*LOG(C5/15)</f>
        <v>-193.65</v>
      </c>
      <c r="H87" s="155">
        <f>D82+H82+10*LOG(D5/15)</f>
        <v>-91.15</v>
      </c>
      <c r="I87" s="70"/>
      <c r="J87" s="34"/>
      <c r="K87" s="8"/>
      <c r="L87" s="8"/>
      <c r="M87" s="8"/>
      <c r="N87" s="22"/>
    </row>
    <row r="88" spans="1:14" x14ac:dyDescent="0.25">
      <c r="A88" s="231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4" x14ac:dyDescent="0.25">
      <c r="A89" s="190" t="s">
        <v>84</v>
      </c>
      <c r="B89" s="57" t="s">
        <v>39</v>
      </c>
      <c r="C89" s="212">
        <f>10*LOG((C85+E85)*10^-9)+10*LOG(E9*12)</f>
        <v>-63.687854146535969</v>
      </c>
      <c r="D89" s="213">
        <f>10*LOG((D85+F85)*10^-9)+10*LOG(F9*12)</f>
        <v>-63.687854146535969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4" ht="13.8" thickBot="1" x14ac:dyDescent="0.3">
      <c r="A90" s="120" t="s">
        <v>83</v>
      </c>
      <c r="B90" s="214" t="s">
        <v>39</v>
      </c>
      <c r="C90" s="215">
        <f>10*LOG((C85+G85)*10^-9)+10*LOG(G9*12)</f>
        <v>-66.698154102629033</v>
      </c>
      <c r="D90" s="216">
        <f>10*LOG((D85+H85)*10^-9)+10*LOG(H9*12)</f>
        <v>-61.594418544638302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4" s="62" customFormat="1" x14ac:dyDescent="0.25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4" ht="13.8" thickBot="1" x14ac:dyDescent="0.3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</row>
    <row r="93" spans="1:14" x14ac:dyDescent="0.25">
      <c r="A93" s="9" t="s">
        <v>138</v>
      </c>
      <c r="B93" s="11"/>
      <c r="C93" s="270" t="s">
        <v>61</v>
      </c>
      <c r="D93" s="271"/>
      <c r="E93" s="270" t="s">
        <v>62</v>
      </c>
      <c r="F93" s="271"/>
      <c r="G93" s="270" t="s">
        <v>63</v>
      </c>
      <c r="H93" s="271"/>
      <c r="I93" s="103"/>
      <c r="J93" s="63"/>
      <c r="K93" s="277" t="s">
        <v>17</v>
      </c>
      <c r="L93" s="271"/>
      <c r="M93" s="93" t="s">
        <v>54</v>
      </c>
      <c r="N93" s="13" t="s">
        <v>53</v>
      </c>
    </row>
    <row r="94" spans="1:14" x14ac:dyDescent="0.25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/>
      <c r="J94" s="15"/>
      <c r="K94" s="126" t="s">
        <v>45</v>
      </c>
      <c r="L94" s="106" t="s">
        <v>46</v>
      </c>
      <c r="M94" s="91"/>
      <c r="N94" s="128"/>
    </row>
    <row r="95" spans="1:14" x14ac:dyDescent="0.25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4" x14ac:dyDescent="0.25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5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5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5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5">
      <c r="A100" s="37" t="s">
        <v>71</v>
      </c>
      <c r="B100" s="89" t="s">
        <v>38</v>
      </c>
      <c r="C100" s="51"/>
      <c r="D100" s="159"/>
      <c r="E100" s="95">
        <f>E101-K101</f>
        <v>-96.179705854077838</v>
      </c>
      <c r="F100" s="163">
        <f>F101-L101</f>
        <v>-96.179705854077838</v>
      </c>
      <c r="G100" s="96"/>
      <c r="H100" s="164"/>
      <c r="I100" s="50"/>
      <c r="J100" s="157"/>
      <c r="K100" s="170"/>
      <c r="L100" s="171"/>
      <c r="M100" s="177">
        <v>-120.5</v>
      </c>
      <c r="N100" s="176" t="s">
        <v>81</v>
      </c>
    </row>
    <row r="101" spans="1:14" x14ac:dyDescent="0.25">
      <c r="A101" s="40" t="s">
        <v>72</v>
      </c>
      <c r="B101" s="89" t="s">
        <v>38</v>
      </c>
      <c r="C101" s="51"/>
      <c r="D101" s="159"/>
      <c r="E101" s="96">
        <f>E87</f>
        <v>-94.65</v>
      </c>
      <c r="F101" s="164">
        <f>F87</f>
        <v>-94.65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5">
      <c r="A102" s="37" t="s">
        <v>73</v>
      </c>
      <c r="B102" s="89" t="s">
        <v>38</v>
      </c>
      <c r="C102" s="51"/>
      <c r="D102" s="159"/>
      <c r="E102" s="50">
        <f>E101+K101</f>
        <v>-93.120294145922173</v>
      </c>
      <c r="F102" s="157">
        <f>F101+L101</f>
        <v>-93.120294145922173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5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5">
      <c r="A104" s="37" t="s">
        <v>89</v>
      </c>
      <c r="B104" s="89" t="s">
        <v>39</v>
      </c>
      <c r="C104" s="88">
        <f>C105-K105</f>
        <v>-65.188963203988777</v>
      </c>
      <c r="D104" s="162">
        <f>D105-L105</f>
        <v>-65.188963203988777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5">
      <c r="A105" s="40" t="s">
        <v>90</v>
      </c>
      <c r="B105" s="89" t="s">
        <v>39</v>
      </c>
      <c r="C105" s="50">
        <f>C89</f>
        <v>-63.687854146535969</v>
      </c>
      <c r="D105" s="157">
        <f>D89</f>
        <v>-63.687854146535969</v>
      </c>
      <c r="E105" s="96"/>
      <c r="F105" s="164"/>
      <c r="G105" s="96"/>
      <c r="H105" s="164"/>
      <c r="I105" s="50"/>
      <c r="J105" s="157"/>
      <c r="K105" s="168">
        <f>K47</f>
        <v>1.5011090574528101</v>
      </c>
      <c r="L105" s="169">
        <f>L47</f>
        <v>1.5011090574528101</v>
      </c>
      <c r="M105" s="113"/>
      <c r="N105" s="54"/>
    </row>
    <row r="106" spans="1:14" s="49" customFormat="1" x14ac:dyDescent="0.25">
      <c r="A106" s="37" t="s">
        <v>91</v>
      </c>
      <c r="B106" s="89" t="s">
        <v>39</v>
      </c>
      <c r="C106" s="88">
        <f>C105+K105</f>
        <v>-62.186745089083161</v>
      </c>
      <c r="D106" s="162">
        <f>D105+L105</f>
        <v>-62.186745089083161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5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5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5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5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5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5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-193.65</v>
      </c>
      <c r="H112" s="162">
        <f>H113-L113</f>
        <v>-92.679705854077838</v>
      </c>
      <c r="I112" s="50"/>
      <c r="J112" s="157"/>
      <c r="K112" s="170"/>
      <c r="L112" s="171"/>
      <c r="M112" s="177">
        <v>-120.5</v>
      </c>
      <c r="N112" s="176" t="s">
        <v>56</v>
      </c>
    </row>
    <row r="113" spans="1:14" s="49" customFormat="1" x14ac:dyDescent="0.25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-193.65</v>
      </c>
      <c r="H113" s="157">
        <f>H87</f>
        <v>-91.15</v>
      </c>
      <c r="I113" s="50"/>
      <c r="J113" s="157"/>
      <c r="K113" s="168"/>
      <c r="L113" s="169">
        <f>L55</f>
        <v>1.5297058540778354</v>
      </c>
      <c r="M113" s="113"/>
      <c r="N113" s="54"/>
    </row>
    <row r="114" spans="1:14" s="49" customFormat="1" ht="13.2" customHeight="1" x14ac:dyDescent="0.25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-193.65</v>
      </c>
      <c r="H114" s="157">
        <f>H113+L113</f>
        <v>-89.620294145922173</v>
      </c>
      <c r="I114" s="50"/>
      <c r="J114" s="157"/>
      <c r="K114" s="170"/>
      <c r="L114" s="171"/>
      <c r="M114" s="112"/>
      <c r="N114" s="54"/>
    </row>
    <row r="115" spans="1:14" s="49" customFormat="1" x14ac:dyDescent="0.25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5">
      <c r="A116" s="37" t="s">
        <v>92</v>
      </c>
      <c r="B116" s="89" t="s">
        <v>39</v>
      </c>
      <c r="C116" s="50"/>
      <c r="D116" s="162">
        <f>D117-L117</f>
        <v>-63.096386521706172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5">
      <c r="A117" s="40" t="s">
        <v>93</v>
      </c>
      <c r="B117" s="89" t="s">
        <v>39</v>
      </c>
      <c r="C117" s="50"/>
      <c r="D117" s="157">
        <f>D90</f>
        <v>-61.594418544638302</v>
      </c>
      <c r="E117" s="96"/>
      <c r="F117" s="164"/>
      <c r="G117" s="96"/>
      <c r="H117" s="164"/>
      <c r="I117" s="50"/>
      <c r="J117" s="157"/>
      <c r="K117" s="168">
        <f>K59</f>
        <v>1.5</v>
      </c>
      <c r="L117" s="169">
        <f>L59</f>
        <v>1.5019679770678733</v>
      </c>
      <c r="M117" s="113"/>
      <c r="N117" s="54"/>
    </row>
    <row r="118" spans="1:14" s="49" customFormat="1" x14ac:dyDescent="0.25">
      <c r="A118" s="37" t="s">
        <v>94</v>
      </c>
      <c r="B118" s="89" t="s">
        <v>39</v>
      </c>
      <c r="C118" s="50"/>
      <c r="D118" s="162">
        <f>D117+L117</f>
        <v>-60.092450567570431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5">
      <c r="A119" s="66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56"/>
    </row>
    <row r="120" spans="1:14" s="49" customFormat="1" x14ac:dyDescent="0.25">
      <c r="A120" s="261" t="s">
        <v>129</v>
      </c>
      <c r="B120" s="243" t="s">
        <v>38</v>
      </c>
      <c r="C120" s="240"/>
      <c r="D120" s="241"/>
      <c r="E120" s="96"/>
      <c r="F120" s="164"/>
      <c r="G120" s="185"/>
      <c r="H120" s="242">
        <f>H121-L121</f>
        <v>-101.17970585407784</v>
      </c>
      <c r="I120" s="50"/>
      <c r="J120" s="223">
        <f>IF(H120&lt;-156,0,IF(H120&lt;-31,157+CEILING(H120,-1),126))</f>
        <v>55</v>
      </c>
      <c r="K120" s="170"/>
      <c r="L120" s="171"/>
      <c r="M120" s="113"/>
      <c r="N120" s="244" t="s">
        <v>115</v>
      </c>
    </row>
    <row r="121" spans="1:14" s="49" customFormat="1" x14ac:dyDescent="0.25">
      <c r="A121" s="262" t="s">
        <v>130</v>
      </c>
      <c r="B121" s="243" t="s">
        <v>38</v>
      </c>
      <c r="C121" s="240"/>
      <c r="D121" s="241"/>
      <c r="E121" s="96"/>
      <c r="F121" s="164"/>
      <c r="G121" s="185"/>
      <c r="H121" s="180">
        <f>H87</f>
        <v>-91.15</v>
      </c>
      <c r="I121" s="50"/>
      <c r="J121" s="164"/>
      <c r="K121" s="233"/>
      <c r="L121" s="169">
        <f>L63</f>
        <v>10.029705854077836</v>
      </c>
      <c r="M121" s="113"/>
      <c r="N121" s="188"/>
    </row>
    <row r="122" spans="1:14" s="49" customFormat="1" x14ac:dyDescent="0.25">
      <c r="A122" s="261" t="s">
        <v>131</v>
      </c>
      <c r="B122" s="224" t="s">
        <v>38</v>
      </c>
      <c r="C122" s="240"/>
      <c r="D122" s="241"/>
      <c r="E122" s="96"/>
      <c r="F122" s="164"/>
      <c r="G122" s="185"/>
      <c r="H122" s="180">
        <f>H121+L121</f>
        <v>-81.120294145922173</v>
      </c>
      <c r="I122" s="50"/>
      <c r="J122" s="223">
        <f>IF(H122&lt;-156,0,IF(H122&lt;-31,157+CEILING(H122,-1),126))</f>
        <v>75</v>
      </c>
      <c r="K122" s="170"/>
      <c r="L122" s="171"/>
      <c r="M122" s="113"/>
      <c r="N122" s="244" t="s">
        <v>115</v>
      </c>
    </row>
    <row r="123" spans="1:14" s="49" customFormat="1" x14ac:dyDescent="0.25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2"/>
    </row>
    <row r="124" spans="1:14" s="49" customFormat="1" x14ac:dyDescent="0.25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4" t="s">
        <v>114</v>
      </c>
    </row>
    <row r="125" spans="1:14" s="49" customFormat="1" x14ac:dyDescent="0.25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2"/>
    </row>
    <row r="126" spans="1:14" s="49" customFormat="1" x14ac:dyDescent="0.25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4" t="s">
        <v>114</v>
      </c>
    </row>
    <row r="127" spans="1:14" s="49" customFormat="1" x14ac:dyDescent="0.25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8" thickBot="1" x14ac:dyDescent="0.3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17" t="s">
        <v>108</v>
      </c>
    </row>
  </sheetData>
  <mergeCells count="24">
    <mergeCell ref="K34:L34"/>
    <mergeCell ref="C75:D75"/>
    <mergeCell ref="E75:F75"/>
    <mergeCell ref="G75:H75"/>
    <mergeCell ref="C93:D93"/>
    <mergeCell ref="E93:F93"/>
    <mergeCell ref="G93:H93"/>
    <mergeCell ref="K93:L93"/>
    <mergeCell ref="C34:H34"/>
    <mergeCell ref="C2:D2"/>
    <mergeCell ref="E2:F2"/>
    <mergeCell ref="G2:H2"/>
    <mergeCell ref="C13:D13"/>
    <mergeCell ref="E13:F13"/>
    <mergeCell ref="G13:H13"/>
    <mergeCell ref="E24:F24"/>
    <mergeCell ref="G24:H24"/>
    <mergeCell ref="C35:D35"/>
    <mergeCell ref="E35:F35"/>
    <mergeCell ref="I23:J23"/>
    <mergeCell ref="I34:J34"/>
    <mergeCell ref="C24:D24"/>
    <mergeCell ref="C23:H23"/>
    <mergeCell ref="G35:H35"/>
  </mergeCells>
  <phoneticPr fontId="17" type="noConversion"/>
  <conditionalFormatting sqref="E96">
    <cfRule type="cellIs" dxfId="41" priority="80" stopIfTrue="1" operator="lessThan">
      <formula>M96</formula>
    </cfRule>
  </conditionalFormatting>
  <conditionalFormatting sqref="E100">
    <cfRule type="cellIs" dxfId="40" priority="79" stopIfTrue="1" operator="lessThan">
      <formula>M100</formula>
    </cfRule>
  </conditionalFormatting>
  <conditionalFormatting sqref="F100">
    <cfRule type="cellIs" dxfId="39" priority="87" stopIfTrue="1" operator="lessThan">
      <formula>M100</formula>
    </cfRule>
  </conditionalFormatting>
  <conditionalFormatting sqref="H108">
    <cfRule type="cellIs" dxfId="38" priority="50" stopIfTrue="1" operator="lessThan">
      <formula>M108</formula>
    </cfRule>
  </conditionalFormatting>
  <conditionalFormatting sqref="H112">
    <cfRule type="cellIs" dxfId="37" priority="48" stopIfTrue="1" operator="lessThan">
      <formula>M112</formula>
    </cfRule>
  </conditionalFormatting>
  <conditionalFormatting sqref="F96">
    <cfRule type="cellIs" dxfId="36" priority="18" stopIfTrue="1" operator="lessThan">
      <formula>M96</formula>
    </cfRule>
  </conditionalFormatting>
  <conditionalFormatting sqref="D118">
    <cfRule type="cellIs" dxfId="35" priority="14" stopIfTrue="1" operator="greaterThan">
      <formula>M118</formula>
    </cfRule>
  </conditionalFormatting>
  <conditionalFormatting sqref="D116">
    <cfRule type="cellIs" dxfId="34" priority="15" stopIfTrue="1" operator="lessThan">
      <formula>M116</formula>
    </cfRule>
  </conditionalFormatting>
  <conditionalFormatting sqref="E119:M119 E118:L118">
    <cfRule type="cellIs" dxfId="33" priority="11" stopIfTrue="1" operator="lessThan">
      <formula>O118</formula>
    </cfRule>
  </conditionalFormatting>
  <conditionalFormatting sqref="D106">
    <cfRule type="cellIs" dxfId="32" priority="4" stopIfTrue="1" operator="greaterThan">
      <formula>M106</formula>
    </cfRule>
  </conditionalFormatting>
  <conditionalFormatting sqref="C104">
    <cfRule type="cellIs" dxfId="31" priority="7" stopIfTrue="1" operator="lessThan">
      <formula>M104</formula>
    </cfRule>
  </conditionalFormatting>
  <conditionalFormatting sqref="C106">
    <cfRule type="cellIs" dxfId="30" priority="6" stopIfTrue="1" operator="greaterThan">
      <formula>M106</formula>
    </cfRule>
  </conditionalFormatting>
  <conditionalFormatting sqref="D104">
    <cfRule type="cellIs" dxfId="29" priority="5" stopIfTrue="1" operator="lessThan">
      <formula>M104</formula>
    </cfRule>
  </conditionalFormatting>
  <conditionalFormatting sqref="E106:L106">
    <cfRule type="cellIs" dxfId="28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8"/>
  <sheetViews>
    <sheetView zoomScale="90" zoomScaleNormal="90" workbookViewId="0">
      <selection activeCell="G28" sqref="G28:G29"/>
    </sheetView>
  </sheetViews>
  <sheetFormatPr defaultColWidth="10.6640625" defaultRowHeight="13.2" x14ac:dyDescent="0.25"/>
  <cols>
    <col min="1" max="1" width="40.6640625" style="7" customWidth="1"/>
    <col min="2" max="2" width="11.6640625" style="7" customWidth="1"/>
    <col min="3" max="13" width="8.6640625" style="7" customWidth="1"/>
    <col min="14" max="14" width="61.109375" style="7" bestFit="1" customWidth="1"/>
    <col min="15" max="16384" width="10.6640625" style="7"/>
  </cols>
  <sheetData>
    <row r="1" spans="1:14" ht="13.8" thickBot="1" x14ac:dyDescent="0.3">
      <c r="K1" s="8"/>
      <c r="L1" s="8"/>
      <c r="M1" s="8"/>
      <c r="N1" s="205"/>
    </row>
    <row r="2" spans="1:14" x14ac:dyDescent="0.25">
      <c r="A2" s="9" t="s">
        <v>11</v>
      </c>
      <c r="B2" s="10"/>
      <c r="C2" s="270" t="s">
        <v>61</v>
      </c>
      <c r="D2" s="271"/>
      <c r="E2" s="270" t="s">
        <v>62</v>
      </c>
      <c r="F2" s="271"/>
      <c r="G2" s="270" t="s">
        <v>63</v>
      </c>
      <c r="H2" s="271"/>
      <c r="I2" s="84"/>
      <c r="J2" s="35"/>
      <c r="K2" s="84"/>
      <c r="L2" s="84"/>
      <c r="M2" s="84"/>
      <c r="N2" s="181" t="s">
        <v>0</v>
      </c>
    </row>
    <row r="3" spans="1:14" x14ac:dyDescent="0.25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5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5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5">
      <c r="A6" s="99" t="s">
        <v>35</v>
      </c>
      <c r="B6" s="101" t="s">
        <v>36</v>
      </c>
      <c r="C6" s="174">
        <v>40</v>
      </c>
      <c r="D6" s="135">
        <f>$C6</f>
        <v>40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5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5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5">
      <c r="A9" s="19" t="s">
        <v>44</v>
      </c>
      <c r="B9" s="20"/>
      <c r="C9" s="102"/>
      <c r="D9" s="20"/>
      <c r="E9" s="175">
        <v>106</v>
      </c>
      <c r="F9" s="136">
        <f>$E9</f>
        <v>106</v>
      </c>
      <c r="G9" s="175">
        <v>106</v>
      </c>
      <c r="H9" s="136">
        <f>$G9</f>
        <v>106</v>
      </c>
      <c r="I9" s="23"/>
      <c r="J9" s="23"/>
      <c r="K9" s="21"/>
      <c r="L9" s="21"/>
      <c r="M9" s="21"/>
      <c r="N9" s="22" t="s">
        <v>109</v>
      </c>
    </row>
    <row r="10" spans="1:14" ht="13.8" thickBot="1" x14ac:dyDescent="0.3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5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8" thickBot="1" x14ac:dyDescent="0.3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5">
      <c r="A13" s="9" t="s">
        <v>19</v>
      </c>
      <c r="B13" s="28"/>
      <c r="C13" s="270" t="s">
        <v>61</v>
      </c>
      <c r="D13" s="271"/>
      <c r="E13" s="270" t="s">
        <v>62</v>
      </c>
      <c r="F13" s="271"/>
      <c r="G13" s="270" t="s">
        <v>63</v>
      </c>
      <c r="H13" s="271"/>
      <c r="I13" s="84"/>
      <c r="J13" s="35"/>
      <c r="K13" s="29"/>
      <c r="L13" s="29"/>
      <c r="M13" s="29"/>
      <c r="N13" s="181" t="s">
        <v>0</v>
      </c>
    </row>
    <row r="14" spans="1:14" x14ac:dyDescent="0.25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5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5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5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5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5">
      <c r="A19" s="76" t="s">
        <v>84</v>
      </c>
      <c r="B19" s="20" t="s">
        <v>39</v>
      </c>
      <c r="C19" s="138">
        <f>10*LOG((C15+E15)*10^-9)+10*LOG(E9*12)</f>
        <v>-57.584528973596449</v>
      </c>
      <c r="D19" s="139">
        <f>10*LOG((D15+F15)*10^-9)+10*LOG(F9*12)</f>
        <v>-57.584528973596449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8" thickBot="1" x14ac:dyDescent="0.3">
      <c r="A20" s="195" t="s">
        <v>83</v>
      </c>
      <c r="B20" s="87" t="s">
        <v>39</v>
      </c>
      <c r="C20" s="140">
        <f>10*LOG((C15+G15)*10^-9)+10*LOG(G9*12)</f>
        <v>-60.594828929689513</v>
      </c>
      <c r="D20" s="134">
        <f>10*LOG((D15+H15)*10^-9)+10*LOG(H9*12)</f>
        <v>-55.83048030587139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5">
      <c r="G21" s="49"/>
      <c r="H21" s="49"/>
      <c r="I21" s="49"/>
      <c r="N21" s="49"/>
      <c r="P21"/>
    </row>
    <row r="22" spans="1:17" ht="13.8" thickBot="1" x14ac:dyDescent="0.3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8" thickBot="1" x14ac:dyDescent="0.3">
      <c r="A23" s="9" t="s">
        <v>21</v>
      </c>
      <c r="B23" s="28"/>
      <c r="C23" s="274" t="s">
        <v>59</v>
      </c>
      <c r="D23" s="274"/>
      <c r="E23" s="274"/>
      <c r="F23" s="274"/>
      <c r="G23" s="274"/>
      <c r="H23" s="273"/>
      <c r="I23" s="272" t="s">
        <v>29</v>
      </c>
      <c r="J23" s="273"/>
      <c r="K23" s="144"/>
      <c r="L23" s="12"/>
      <c r="M23" s="10"/>
      <c r="N23" s="181" t="s">
        <v>0</v>
      </c>
      <c r="P23"/>
    </row>
    <row r="24" spans="1:17" x14ac:dyDescent="0.25">
      <c r="A24" s="30"/>
      <c r="B24" s="20"/>
      <c r="C24" s="270" t="s">
        <v>61</v>
      </c>
      <c r="D24" s="271"/>
      <c r="E24" s="270" t="s">
        <v>62</v>
      </c>
      <c r="F24" s="271"/>
      <c r="G24" s="270" t="s">
        <v>63</v>
      </c>
      <c r="H24" s="271"/>
      <c r="I24" s="143"/>
      <c r="J24" s="123"/>
      <c r="K24" s="19"/>
      <c r="L24" s="8"/>
      <c r="M24" s="58"/>
      <c r="N24" s="182"/>
      <c r="P24"/>
    </row>
    <row r="25" spans="1:17" x14ac:dyDescent="0.25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5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6" x14ac:dyDescent="0.35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5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6" x14ac:dyDescent="0.35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5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8" thickBot="1" x14ac:dyDescent="0.3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5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8" thickBot="1" x14ac:dyDescent="0.3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8" thickBot="1" x14ac:dyDescent="0.3">
      <c r="A34" s="9" t="s">
        <v>23</v>
      </c>
      <c r="B34" s="11"/>
      <c r="C34" s="272" t="s">
        <v>59</v>
      </c>
      <c r="D34" s="274"/>
      <c r="E34" s="274"/>
      <c r="F34" s="274"/>
      <c r="G34" s="274"/>
      <c r="H34" s="273"/>
      <c r="I34" s="272" t="s">
        <v>29</v>
      </c>
      <c r="J34" s="273"/>
      <c r="K34" s="275" t="s">
        <v>17</v>
      </c>
      <c r="L34" s="276"/>
      <c r="M34" s="107"/>
      <c r="N34" s="208" t="s">
        <v>0</v>
      </c>
    </row>
    <row r="35" spans="1:14" x14ac:dyDescent="0.25">
      <c r="A35" s="30"/>
      <c r="B35" s="18"/>
      <c r="C35" s="270" t="s">
        <v>61</v>
      </c>
      <c r="D35" s="271"/>
      <c r="E35" s="270" t="s">
        <v>62</v>
      </c>
      <c r="F35" s="271"/>
      <c r="G35" s="270" t="s">
        <v>63</v>
      </c>
      <c r="H35" s="271"/>
      <c r="I35" s="143"/>
      <c r="J35" s="123"/>
      <c r="K35" s="103"/>
      <c r="L35" s="107"/>
      <c r="M35" s="146"/>
      <c r="N35" s="146"/>
    </row>
    <row r="36" spans="1:14" x14ac:dyDescent="0.25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3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5">
      <c r="A38" s="37" t="s">
        <v>65</v>
      </c>
      <c r="B38" s="38" t="s">
        <v>5</v>
      </c>
      <c r="C38" s="198">
        <v>0</v>
      </c>
      <c r="D38" s="199">
        <v>0</v>
      </c>
      <c r="E38" s="198">
        <v>1</v>
      </c>
      <c r="F38" s="199">
        <v>1</v>
      </c>
      <c r="G38" s="198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5">
      <c r="A39" s="40" t="s">
        <v>64</v>
      </c>
      <c r="B39" s="38" t="s">
        <v>4</v>
      </c>
      <c r="C39" s="198">
        <f>C$27*C38</f>
        <v>0</v>
      </c>
      <c r="D39" s="199">
        <f>D$27*D38</f>
        <v>0</v>
      </c>
      <c r="E39" s="198">
        <f>E$29*E38</f>
        <v>0.3</v>
      </c>
      <c r="F39" s="199">
        <f>F$29*F38</f>
        <v>0.3</v>
      </c>
      <c r="G39" s="198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5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5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5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5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5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5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5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9.4339622641509441E-2</v>
      </c>
      <c r="F46" s="199">
        <f>F15/(D15+F15)*(240/(12*F9))</f>
        <v>9.4339622641509441E-2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5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2.8301886792452831E-2</v>
      </c>
      <c r="F47" s="199">
        <f>F$28*F46</f>
        <v>2.8301886792452831E-2</v>
      </c>
      <c r="G47" s="198"/>
      <c r="H47" s="199"/>
      <c r="I47" s="202"/>
      <c r="J47" s="109"/>
      <c r="K47" s="168">
        <f>SQRT(SUMSQ(C47,E47,G47))</f>
        <v>1.5002669751734232</v>
      </c>
      <c r="L47" s="169">
        <f>SQRT(SUMSQ(D47,F47,H47))</f>
        <v>1.5002669751734232</v>
      </c>
      <c r="M47" s="110"/>
      <c r="N47" s="68" t="s">
        <v>43</v>
      </c>
    </row>
    <row r="48" spans="1:14" x14ac:dyDescent="0.25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5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5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5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198"/>
      <c r="F51" s="199"/>
      <c r="G51" s="198">
        <f>G$29*G50</f>
        <v>0.3</v>
      </c>
      <c r="H51" s="199">
        <f>H$29*H50</f>
        <v>0.3</v>
      </c>
      <c r="I51" s="202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5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5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5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5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5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5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5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0.12568668388360782</v>
      </c>
      <c r="I58" s="202"/>
      <c r="J58" s="109"/>
      <c r="K58" s="50"/>
      <c r="L58" s="157"/>
      <c r="M58" s="109"/>
      <c r="N58" s="167" t="s">
        <v>52</v>
      </c>
    </row>
    <row r="59" spans="1:14" x14ac:dyDescent="0.25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3.7706005165082344E-2</v>
      </c>
      <c r="I59" s="202"/>
      <c r="J59" s="109"/>
      <c r="K59" s="168">
        <f>SQRT(SUMSQ(C59,E59,G59))</f>
        <v>1.5</v>
      </c>
      <c r="L59" s="169">
        <f>SQRT(SUMSQ(D59,F59,H59))</f>
        <v>1.5004738394339001</v>
      </c>
      <c r="M59" s="110"/>
      <c r="N59" s="68" t="s">
        <v>43</v>
      </c>
    </row>
    <row r="60" spans="1:14" ht="15.75" customHeight="1" x14ac:dyDescent="0.25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5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5">
      <c r="A62" s="259" t="s">
        <v>123</v>
      </c>
      <c r="B62" s="224" t="s">
        <v>5</v>
      </c>
      <c r="C62" s="198">
        <v>1</v>
      </c>
      <c r="D62" s="199">
        <v>1</v>
      </c>
      <c r="E62" s="198"/>
      <c r="F62" s="199"/>
      <c r="G62" s="198">
        <v>1</v>
      </c>
      <c r="H62" s="199">
        <v>1</v>
      </c>
      <c r="I62" s="202"/>
      <c r="J62" s="202">
        <v>1</v>
      </c>
      <c r="K62" s="96"/>
      <c r="L62" s="164"/>
      <c r="M62" s="199"/>
      <c r="N62" s="265" t="s">
        <v>28</v>
      </c>
    </row>
    <row r="63" spans="1:14" x14ac:dyDescent="0.25">
      <c r="A63" s="260" t="s">
        <v>124</v>
      </c>
      <c r="B63" s="224" t="s">
        <v>4</v>
      </c>
      <c r="C63" s="198">
        <f>C$27*C62</f>
        <v>1.5</v>
      </c>
      <c r="D63" s="199">
        <f>D$27*D62</f>
        <v>1.5</v>
      </c>
      <c r="E63" s="198"/>
      <c r="F63" s="199"/>
      <c r="G63" s="198">
        <f>G$29*G62</f>
        <v>0.3</v>
      </c>
      <c r="H63" s="199">
        <f>H$29*H62</f>
        <v>0.3</v>
      </c>
      <c r="I63" s="202"/>
      <c r="J63" s="202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5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5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5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5">
      <c r="A67" s="260" t="s">
        <v>126</v>
      </c>
      <c r="B67" s="224" t="s">
        <v>4</v>
      </c>
      <c r="C67" s="198">
        <f>C$27*C66</f>
        <v>0</v>
      </c>
      <c r="D67" s="199">
        <f>D$27*D66</f>
        <v>0</v>
      </c>
      <c r="E67" s="198">
        <f>E$29*E66</f>
        <v>0.3</v>
      </c>
      <c r="F67" s="199">
        <f>F$29*F66</f>
        <v>0.3</v>
      </c>
      <c r="G67" s="198">
        <f>G$29*G66</f>
        <v>0.3</v>
      </c>
      <c r="H67" s="199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8" thickBot="1" x14ac:dyDescent="0.3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5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8" thickBot="1" x14ac:dyDescent="0.3">
      <c r="A70" s="184"/>
      <c r="G70" s="49"/>
      <c r="H70" s="49"/>
      <c r="I70" s="49"/>
      <c r="N70" s="219"/>
    </row>
    <row r="71" spans="1:14" x14ac:dyDescent="0.25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8" thickBot="1" x14ac:dyDescent="0.3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5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8" thickBot="1" x14ac:dyDescent="0.3">
      <c r="G74" s="49"/>
      <c r="H74" s="49"/>
      <c r="I74" s="49"/>
      <c r="K74" s="45"/>
      <c r="L74" s="45"/>
      <c r="M74" s="45"/>
      <c r="N74" s="219"/>
    </row>
    <row r="75" spans="1:14" x14ac:dyDescent="0.25">
      <c r="A75" s="9" t="s">
        <v>25</v>
      </c>
      <c r="B75" s="63"/>
      <c r="C75" s="270" t="s">
        <v>61</v>
      </c>
      <c r="D75" s="271"/>
      <c r="E75" s="270" t="s">
        <v>62</v>
      </c>
      <c r="F75" s="271"/>
      <c r="G75" s="270" t="s">
        <v>63</v>
      </c>
      <c r="H75" s="271"/>
      <c r="I75" s="84"/>
      <c r="J75" s="35"/>
      <c r="K75" s="12"/>
      <c r="L75" s="12"/>
      <c r="M75" s="12"/>
      <c r="N75" s="220" t="s">
        <v>0</v>
      </c>
    </row>
    <row r="76" spans="1:14" x14ac:dyDescent="0.25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5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5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5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5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5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130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5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5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5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5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5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5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5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5">
      <c r="A89" s="190" t="s">
        <v>84</v>
      </c>
      <c r="B89" s="20" t="s">
        <v>39</v>
      </c>
      <c r="C89" s="212">
        <f>10*LOG((C85+E85)*10^-9)+10*LOG(E9*12)</f>
        <v>-57.584528973596449</v>
      </c>
      <c r="D89" s="213">
        <f>10*LOG((D85+F85)*10^-9)+10*LOG(F9*12)</f>
        <v>-57.584528973596449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8" thickBot="1" x14ac:dyDescent="0.3">
      <c r="A90" s="120" t="s">
        <v>83</v>
      </c>
      <c r="B90" s="87" t="s">
        <v>39</v>
      </c>
      <c r="C90" s="215">
        <f>10*LOG((C85+G85)*10^-9)+10*LOG(G9*12)</f>
        <v>-60.594828929689513</v>
      </c>
      <c r="D90" s="216">
        <f>10*LOG((D85+H85)*10^-9)+10*LOG(H9*12)</f>
        <v>-55.491093371698781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5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8" thickBot="1" x14ac:dyDescent="0.3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5">
      <c r="A93" s="9" t="s">
        <v>27</v>
      </c>
      <c r="B93" s="11"/>
      <c r="C93" s="270" t="s">
        <v>61</v>
      </c>
      <c r="D93" s="271"/>
      <c r="E93" s="270" t="s">
        <v>62</v>
      </c>
      <c r="F93" s="271"/>
      <c r="G93" s="270" t="s">
        <v>63</v>
      </c>
      <c r="H93" s="271"/>
      <c r="I93" s="278" t="s">
        <v>110</v>
      </c>
      <c r="J93" s="279"/>
      <c r="K93" s="277" t="s">
        <v>17</v>
      </c>
      <c r="L93" s="271"/>
      <c r="M93" s="93" t="s">
        <v>54</v>
      </c>
      <c r="N93" s="13" t="s">
        <v>53</v>
      </c>
      <c r="Q93" s="226"/>
    </row>
    <row r="94" spans="1:17" x14ac:dyDescent="0.25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5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5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5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5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5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5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5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5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5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5">
      <c r="A104" s="37" t="s">
        <v>89</v>
      </c>
      <c r="B104" s="89" t="s">
        <v>39</v>
      </c>
      <c r="C104" s="88">
        <f>C105-K105</f>
        <v>-59.084795948769873</v>
      </c>
      <c r="D104" s="162">
        <f>D105-L105</f>
        <v>-59.084795948769873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5">
      <c r="A105" s="40" t="s">
        <v>90</v>
      </c>
      <c r="B105" s="89" t="s">
        <v>39</v>
      </c>
      <c r="C105" s="50">
        <f>C89</f>
        <v>-57.584528973596449</v>
      </c>
      <c r="D105" s="157">
        <f>D89</f>
        <v>-57.584528973596449</v>
      </c>
      <c r="E105" s="96"/>
      <c r="F105" s="164"/>
      <c r="G105" s="96"/>
      <c r="H105" s="164"/>
      <c r="I105" s="50"/>
      <c r="J105" s="157"/>
      <c r="K105" s="168">
        <f>K47</f>
        <v>1.5002669751734232</v>
      </c>
      <c r="L105" s="169">
        <f>L47</f>
        <v>1.5002669751734232</v>
      </c>
      <c r="M105" s="113"/>
      <c r="N105" s="54"/>
    </row>
    <row r="106" spans="1:14" s="49" customFormat="1" x14ac:dyDescent="0.25">
      <c r="A106" s="37" t="s">
        <v>91</v>
      </c>
      <c r="B106" s="89" t="s">
        <v>39</v>
      </c>
      <c r="C106" s="88">
        <f>C105+K105</f>
        <v>-56.084261998423024</v>
      </c>
      <c r="D106" s="162">
        <f>D105+L105</f>
        <v>-56.084261998423024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5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5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5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5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5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5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5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2" customHeight="1" x14ac:dyDescent="0.25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5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5">
      <c r="A116" s="37" t="s">
        <v>92</v>
      </c>
      <c r="B116" s="89" t="s">
        <v>39</v>
      </c>
      <c r="C116" s="96"/>
      <c r="D116" s="162">
        <f>D117-L117</f>
        <v>-56.991567211132683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5">
      <c r="A117" s="40" t="s">
        <v>93</v>
      </c>
      <c r="B117" s="89" t="s">
        <v>39</v>
      </c>
      <c r="C117" s="96"/>
      <c r="D117" s="157">
        <f>D90</f>
        <v>-55.491093371698781</v>
      </c>
      <c r="E117" s="96"/>
      <c r="F117" s="164"/>
      <c r="G117" s="96"/>
      <c r="H117" s="164"/>
      <c r="I117" s="50"/>
      <c r="J117" s="157"/>
      <c r="K117" s="170"/>
      <c r="L117" s="169">
        <f>L59</f>
        <v>1.5004738394339001</v>
      </c>
      <c r="M117" s="113"/>
      <c r="N117" s="54"/>
    </row>
    <row r="118" spans="1:14" s="49" customFormat="1" x14ac:dyDescent="0.25">
      <c r="A118" s="37" t="s">
        <v>94</v>
      </c>
      <c r="B118" s="89" t="s">
        <v>39</v>
      </c>
      <c r="C118" s="96"/>
      <c r="D118" s="162">
        <f>D117+L117</f>
        <v>-53.99061953226488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5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5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5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5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5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5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5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5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5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8" thickBot="1" x14ac:dyDescent="0.3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K93:L93"/>
    <mergeCell ref="K34:L34"/>
    <mergeCell ref="C35:D35"/>
    <mergeCell ref="E35:F35"/>
    <mergeCell ref="G35:H35"/>
    <mergeCell ref="C75:D75"/>
    <mergeCell ref="E75:F75"/>
    <mergeCell ref="C93:D93"/>
    <mergeCell ref="E93:F93"/>
    <mergeCell ref="G93:H93"/>
    <mergeCell ref="I93:J93"/>
    <mergeCell ref="G75:H75"/>
    <mergeCell ref="C24:D24"/>
    <mergeCell ref="E24:F24"/>
    <mergeCell ref="G24:H24"/>
    <mergeCell ref="C34:H34"/>
    <mergeCell ref="I34:J34"/>
    <mergeCell ref="C23:H23"/>
    <mergeCell ref="I23:J23"/>
    <mergeCell ref="C2:D2"/>
    <mergeCell ref="E2:F2"/>
    <mergeCell ref="G2:H2"/>
    <mergeCell ref="C13:D13"/>
    <mergeCell ref="E13:F13"/>
    <mergeCell ref="G13:H13"/>
  </mergeCells>
  <phoneticPr fontId="2" type="noConversion"/>
  <conditionalFormatting sqref="E96">
    <cfRule type="cellIs" dxfId="27" priority="19" stopIfTrue="1" operator="lessThan">
      <formula>M96</formula>
    </cfRule>
  </conditionalFormatting>
  <conditionalFormatting sqref="E100">
    <cfRule type="cellIs" dxfId="26" priority="18" stopIfTrue="1" operator="lessThan">
      <formula>M100</formula>
    </cfRule>
  </conditionalFormatting>
  <conditionalFormatting sqref="F100">
    <cfRule type="cellIs" dxfId="25" priority="20" stopIfTrue="1" operator="lessThan">
      <formula>M100</formula>
    </cfRule>
  </conditionalFormatting>
  <conditionalFormatting sqref="H108">
    <cfRule type="cellIs" dxfId="24" priority="17" stopIfTrue="1" operator="lessThan">
      <formula>M108</formula>
    </cfRule>
  </conditionalFormatting>
  <conditionalFormatting sqref="H112">
    <cfRule type="cellIs" dxfId="23" priority="16" stopIfTrue="1" operator="lessThan">
      <formula>M112</formula>
    </cfRule>
  </conditionalFormatting>
  <conditionalFormatting sqref="F96">
    <cfRule type="cellIs" dxfId="22" priority="15" stopIfTrue="1" operator="lessThan">
      <formula>M96</formula>
    </cfRule>
  </conditionalFormatting>
  <conditionalFormatting sqref="D118">
    <cfRule type="cellIs" dxfId="21" priority="11" stopIfTrue="1" operator="greaterThan">
      <formula>M118</formula>
    </cfRule>
  </conditionalFormatting>
  <conditionalFormatting sqref="D116">
    <cfRule type="cellIs" dxfId="20" priority="12" stopIfTrue="1" operator="lessThan">
      <formula>M116</formula>
    </cfRule>
  </conditionalFormatting>
  <conditionalFormatting sqref="E118:L118">
    <cfRule type="cellIs" dxfId="19" priority="9" stopIfTrue="1" operator="lessThan">
      <formula>O118</formula>
    </cfRule>
  </conditionalFormatting>
  <conditionalFormatting sqref="D106">
    <cfRule type="cellIs" dxfId="18" priority="4" stopIfTrue="1" operator="greaterThan">
      <formula>M106</formula>
    </cfRule>
  </conditionalFormatting>
  <conditionalFormatting sqref="C104">
    <cfRule type="cellIs" dxfId="17" priority="7" stopIfTrue="1" operator="lessThan">
      <formula>M104</formula>
    </cfRule>
  </conditionalFormatting>
  <conditionalFormatting sqref="C106">
    <cfRule type="cellIs" dxfId="16" priority="6" stopIfTrue="1" operator="greaterThan">
      <formula>M106</formula>
    </cfRule>
  </conditionalFormatting>
  <conditionalFormatting sqref="D104">
    <cfRule type="cellIs" dxfId="15" priority="5" stopIfTrue="1" operator="lessThan">
      <formula>M104</formula>
    </cfRule>
  </conditionalFormatting>
  <conditionalFormatting sqref="E106:L106">
    <cfRule type="cellIs" dxfId="14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4826F-4C6A-47DC-BBEE-8083C648860B}">
  <dimension ref="A1:Q128"/>
  <sheetViews>
    <sheetView topLeftCell="A73" zoomScale="115" zoomScaleNormal="115" workbookViewId="0">
      <selection activeCell="I82" sqref="I82"/>
    </sheetView>
  </sheetViews>
  <sheetFormatPr defaultColWidth="10.6640625" defaultRowHeight="13.2" x14ac:dyDescent="0.25"/>
  <cols>
    <col min="1" max="1" width="40.6640625" style="7" customWidth="1"/>
    <col min="2" max="2" width="11.6640625" style="7" customWidth="1"/>
    <col min="3" max="13" width="8.6640625" style="7" customWidth="1"/>
    <col min="14" max="14" width="61.109375" style="7" bestFit="1" customWidth="1"/>
    <col min="15" max="16384" width="10.6640625" style="7"/>
  </cols>
  <sheetData>
    <row r="1" spans="1:14" ht="13.8" thickBot="1" x14ac:dyDescent="0.3">
      <c r="K1" s="8"/>
      <c r="L1" s="8"/>
      <c r="M1" s="8"/>
      <c r="N1" s="205"/>
    </row>
    <row r="2" spans="1:14" x14ac:dyDescent="0.25">
      <c r="A2" s="9" t="s">
        <v>11</v>
      </c>
      <c r="B2" s="10"/>
      <c r="C2" s="270" t="s">
        <v>61</v>
      </c>
      <c r="D2" s="271"/>
      <c r="E2" s="270" t="s">
        <v>62</v>
      </c>
      <c r="F2" s="271"/>
      <c r="G2" s="270" t="s">
        <v>63</v>
      </c>
      <c r="H2" s="271"/>
      <c r="I2" s="84"/>
      <c r="J2" s="35"/>
      <c r="K2" s="84"/>
      <c r="L2" s="84"/>
      <c r="M2" s="84"/>
      <c r="N2" s="181" t="s">
        <v>0</v>
      </c>
    </row>
    <row r="3" spans="1:14" x14ac:dyDescent="0.25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5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5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148</v>
      </c>
    </row>
    <row r="6" spans="1:14" x14ac:dyDescent="0.25">
      <c r="A6" s="99" t="s">
        <v>35</v>
      </c>
      <c r="B6" s="101" t="s">
        <v>36</v>
      </c>
      <c r="C6" s="174">
        <v>20</v>
      </c>
      <c r="D6" s="135">
        <f>$C6</f>
        <v>20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148</v>
      </c>
    </row>
    <row r="7" spans="1:14" x14ac:dyDescent="0.25">
      <c r="A7" s="19" t="s">
        <v>37</v>
      </c>
      <c r="B7" s="57" t="s">
        <v>2</v>
      </c>
      <c r="C7" s="253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149</v>
      </c>
    </row>
    <row r="8" spans="1:14" s="8" customFormat="1" x14ac:dyDescent="0.25">
      <c r="A8" s="19" t="s">
        <v>3</v>
      </c>
      <c r="B8" s="20" t="s">
        <v>4</v>
      </c>
      <c r="C8" s="102"/>
      <c r="D8" s="20"/>
      <c r="E8" s="253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149</v>
      </c>
    </row>
    <row r="9" spans="1:14" s="8" customFormat="1" x14ac:dyDescent="0.25">
      <c r="A9" s="19" t="s">
        <v>44</v>
      </c>
      <c r="B9" s="20"/>
      <c r="C9" s="102"/>
      <c r="D9" s="20"/>
      <c r="E9" s="175">
        <v>51</v>
      </c>
      <c r="F9" s="136">
        <f>$E9</f>
        <v>51</v>
      </c>
      <c r="G9" s="175">
        <v>51</v>
      </c>
      <c r="H9" s="136">
        <f>$G9</f>
        <v>51</v>
      </c>
      <c r="I9" s="23"/>
      <c r="J9" s="23"/>
      <c r="K9" s="21"/>
      <c r="L9" s="21"/>
      <c r="M9" s="21"/>
      <c r="N9" s="22" t="s">
        <v>150</v>
      </c>
    </row>
    <row r="10" spans="1:14" ht="13.8" thickBot="1" x14ac:dyDescent="0.3">
      <c r="A10" s="204" t="s">
        <v>151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5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8" thickBot="1" x14ac:dyDescent="0.3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5">
      <c r="A13" s="9" t="s">
        <v>19</v>
      </c>
      <c r="B13" s="28"/>
      <c r="C13" s="270" t="s">
        <v>61</v>
      </c>
      <c r="D13" s="271"/>
      <c r="E13" s="270" t="s">
        <v>62</v>
      </c>
      <c r="F13" s="271"/>
      <c r="G13" s="270" t="s">
        <v>63</v>
      </c>
      <c r="H13" s="271"/>
      <c r="I13" s="84"/>
      <c r="J13" s="35"/>
      <c r="K13" s="29"/>
      <c r="L13" s="29"/>
      <c r="M13" s="29"/>
      <c r="N13" s="181" t="s">
        <v>0</v>
      </c>
    </row>
    <row r="14" spans="1:14" x14ac:dyDescent="0.25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5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5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5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5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5">
      <c r="A19" s="76" t="s">
        <v>84</v>
      </c>
      <c r="B19" s="20" t="s">
        <v>39</v>
      </c>
      <c r="C19" s="138">
        <f>10*LOG((C15+E15)*10^-9)+10*LOG(E9*12)</f>
        <v>-60.76188586526478</v>
      </c>
      <c r="D19" s="139">
        <f>10*LOG((D15+F15)*10^-9)+10*LOG(F9*12)</f>
        <v>-60.76188586526478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8" thickBot="1" x14ac:dyDescent="0.3">
      <c r="A20" s="195" t="s">
        <v>83</v>
      </c>
      <c r="B20" s="87" t="s">
        <v>39</v>
      </c>
      <c r="C20" s="140">
        <f>10*LOG((C15+G15)*10^-9)+10*LOG(G9*12)</f>
        <v>-63.772185821357844</v>
      </c>
      <c r="D20" s="134">
        <f>10*LOG((D15+H15)*10^-9)+10*LOG(H9*12)</f>
        <v>-59.007837197539722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5">
      <c r="G21" s="49"/>
      <c r="H21" s="49"/>
      <c r="I21" s="49"/>
      <c r="N21" s="49"/>
      <c r="P21"/>
    </row>
    <row r="22" spans="1:17" ht="13.8" thickBot="1" x14ac:dyDescent="0.3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8" thickBot="1" x14ac:dyDescent="0.3">
      <c r="A23" s="9" t="s">
        <v>21</v>
      </c>
      <c r="B23" s="28"/>
      <c r="C23" s="274" t="s">
        <v>59</v>
      </c>
      <c r="D23" s="274"/>
      <c r="E23" s="274"/>
      <c r="F23" s="274"/>
      <c r="G23" s="274"/>
      <c r="H23" s="273"/>
      <c r="I23" s="272" t="s">
        <v>29</v>
      </c>
      <c r="J23" s="273"/>
      <c r="K23" s="144"/>
      <c r="L23" s="12"/>
      <c r="M23" s="10"/>
      <c r="N23" s="181" t="s">
        <v>0</v>
      </c>
      <c r="P23"/>
    </row>
    <row r="24" spans="1:17" x14ac:dyDescent="0.25">
      <c r="A24" s="30"/>
      <c r="B24" s="20"/>
      <c r="C24" s="270" t="s">
        <v>61</v>
      </c>
      <c r="D24" s="271"/>
      <c r="E24" s="270" t="s">
        <v>62</v>
      </c>
      <c r="F24" s="271"/>
      <c r="G24" s="270" t="s">
        <v>63</v>
      </c>
      <c r="H24" s="271"/>
      <c r="I24" s="143"/>
      <c r="J24" s="123"/>
      <c r="K24" s="19"/>
      <c r="L24" s="8"/>
      <c r="M24" s="58"/>
      <c r="N24" s="182"/>
      <c r="P24"/>
    </row>
    <row r="25" spans="1:17" x14ac:dyDescent="0.25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5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6" x14ac:dyDescent="0.35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5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6" x14ac:dyDescent="0.35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5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8" thickBot="1" x14ac:dyDescent="0.3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5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8" thickBot="1" x14ac:dyDescent="0.3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8" thickBot="1" x14ac:dyDescent="0.3">
      <c r="A34" s="9" t="s">
        <v>23</v>
      </c>
      <c r="B34" s="11"/>
      <c r="C34" s="272" t="s">
        <v>59</v>
      </c>
      <c r="D34" s="274"/>
      <c r="E34" s="274"/>
      <c r="F34" s="274"/>
      <c r="G34" s="274"/>
      <c r="H34" s="273"/>
      <c r="I34" s="272" t="s">
        <v>29</v>
      </c>
      <c r="J34" s="273"/>
      <c r="K34" s="275" t="s">
        <v>17</v>
      </c>
      <c r="L34" s="276"/>
      <c r="M34" s="107"/>
      <c r="N34" s="208" t="s">
        <v>0</v>
      </c>
    </row>
    <row r="35" spans="1:14" x14ac:dyDescent="0.25">
      <c r="A35" s="30"/>
      <c r="B35" s="18"/>
      <c r="C35" s="270" t="s">
        <v>61</v>
      </c>
      <c r="D35" s="271"/>
      <c r="E35" s="270" t="s">
        <v>62</v>
      </c>
      <c r="F35" s="271"/>
      <c r="G35" s="270" t="s">
        <v>63</v>
      </c>
      <c r="H35" s="271"/>
      <c r="I35" s="143"/>
      <c r="J35" s="123"/>
      <c r="K35" s="269"/>
      <c r="L35" s="107"/>
      <c r="M35" s="146"/>
      <c r="N35" s="146"/>
    </row>
    <row r="36" spans="1:14" x14ac:dyDescent="0.25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3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5">
      <c r="A38" s="37" t="s">
        <v>65</v>
      </c>
      <c r="B38" s="38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255"/>
      <c r="I38" s="254"/>
      <c r="J38" s="109"/>
      <c r="K38" s="50"/>
      <c r="L38" s="157"/>
      <c r="M38" s="109"/>
      <c r="N38" s="68" t="s">
        <v>28</v>
      </c>
    </row>
    <row r="39" spans="1:14" x14ac:dyDescent="0.25">
      <c r="A39" s="40" t="s">
        <v>64</v>
      </c>
      <c r="B39" s="38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255"/>
      <c r="I39" s="254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5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5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5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5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5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5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5">
      <c r="A46" s="37" t="s">
        <v>85</v>
      </c>
      <c r="B46" s="183" t="s">
        <v>5</v>
      </c>
      <c r="C46" s="39">
        <v>1</v>
      </c>
      <c r="D46" s="255">
        <v>1</v>
      </c>
      <c r="E46" s="254">
        <f>E15/(C15+E15)*(240/(12*E9))</f>
        <v>0.19607843137254902</v>
      </c>
      <c r="F46" s="255">
        <f>F15/(D15+F15)*(240/(12*F9))</f>
        <v>0.19607843137254902</v>
      </c>
      <c r="G46" s="254"/>
      <c r="H46" s="255"/>
      <c r="I46" s="256"/>
      <c r="J46" s="109"/>
      <c r="K46" s="50"/>
      <c r="L46" s="157"/>
      <c r="M46" s="109"/>
      <c r="N46" s="167" t="s">
        <v>52</v>
      </c>
    </row>
    <row r="47" spans="1:14" x14ac:dyDescent="0.25">
      <c r="A47" s="40" t="s">
        <v>88</v>
      </c>
      <c r="B47" s="183" t="s">
        <v>4</v>
      </c>
      <c r="C47" s="254">
        <f>C$26*C46</f>
        <v>1.5</v>
      </c>
      <c r="D47" s="255">
        <f>D$26*D46</f>
        <v>1.5</v>
      </c>
      <c r="E47" s="254">
        <f>E$28*E46</f>
        <v>5.8823529411764705E-2</v>
      </c>
      <c r="F47" s="255">
        <f>F$28*F46</f>
        <v>5.8823529411764705E-2</v>
      </c>
      <c r="G47" s="254"/>
      <c r="H47" s="255"/>
      <c r="I47" s="256"/>
      <c r="J47" s="109"/>
      <c r="K47" s="168">
        <f>SQRT(SUMSQ(C47,E47,G47))</f>
        <v>1.5011529594323347</v>
      </c>
      <c r="L47" s="169">
        <f>SQRT(SUMSQ(D47,F47,H47))</f>
        <v>1.5011529594323347</v>
      </c>
      <c r="M47" s="110"/>
      <c r="N47" s="68" t="s">
        <v>43</v>
      </c>
    </row>
    <row r="48" spans="1:14" x14ac:dyDescent="0.25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5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5">
      <c r="A50" s="37" t="s">
        <v>66</v>
      </c>
      <c r="B50" s="38" t="s">
        <v>5</v>
      </c>
      <c r="C50" s="39">
        <v>0</v>
      </c>
      <c r="D50" s="109">
        <v>0</v>
      </c>
      <c r="E50" s="254"/>
      <c r="F50" s="255"/>
      <c r="G50" s="254">
        <v>1</v>
      </c>
      <c r="H50" s="255">
        <v>1</v>
      </c>
      <c r="I50" s="256"/>
      <c r="J50" s="109"/>
      <c r="K50" s="50"/>
      <c r="L50" s="157"/>
      <c r="M50" s="109"/>
      <c r="N50" s="68" t="s">
        <v>28</v>
      </c>
    </row>
    <row r="51" spans="1:14" x14ac:dyDescent="0.25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5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5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5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5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5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5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5">
      <c r="A58" s="37" t="s">
        <v>87</v>
      </c>
      <c r="B58" s="183" t="s">
        <v>5</v>
      </c>
      <c r="C58" s="39">
        <v>1</v>
      </c>
      <c r="D58" s="109">
        <v>1</v>
      </c>
      <c r="E58" s="254"/>
      <c r="F58" s="255"/>
      <c r="G58" s="254"/>
      <c r="H58" s="255">
        <f>H15/(D15+H15)*(240/(12*H9))</f>
        <v>0.26123114689534171</v>
      </c>
      <c r="I58" s="256"/>
      <c r="J58" s="109"/>
      <c r="K58" s="50"/>
      <c r="L58" s="157"/>
      <c r="M58" s="109"/>
      <c r="N58" s="167" t="s">
        <v>52</v>
      </c>
    </row>
    <row r="59" spans="1:14" x14ac:dyDescent="0.25">
      <c r="A59" s="40" t="s">
        <v>86</v>
      </c>
      <c r="B59" s="183" t="s">
        <v>4</v>
      </c>
      <c r="C59" s="254">
        <f>C$26*C58</f>
        <v>1.5</v>
      </c>
      <c r="D59" s="255">
        <f>D$26*D58</f>
        <v>1.5</v>
      </c>
      <c r="E59" s="254"/>
      <c r="F59" s="255"/>
      <c r="G59" s="254"/>
      <c r="H59" s="255">
        <f>H$28*H58</f>
        <v>7.8369344068602506E-2</v>
      </c>
      <c r="I59" s="256"/>
      <c r="J59" s="109"/>
      <c r="K59" s="168">
        <f>SQRT(SUMSQ(C59,E59,G59))</f>
        <v>1.5</v>
      </c>
      <c r="L59" s="169">
        <f>SQRT(SUMSQ(D59,F59,H59))</f>
        <v>1.5020458561874013</v>
      </c>
      <c r="M59" s="110"/>
      <c r="N59" s="68" t="s">
        <v>43</v>
      </c>
    </row>
    <row r="60" spans="1:14" ht="15.75" customHeight="1" x14ac:dyDescent="0.25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5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5">
      <c r="A62" s="259" t="s">
        <v>123</v>
      </c>
      <c r="B62" s="257" t="s">
        <v>5</v>
      </c>
      <c r="C62" s="254">
        <v>1</v>
      </c>
      <c r="D62" s="255">
        <v>1</v>
      </c>
      <c r="E62" s="254"/>
      <c r="F62" s="255"/>
      <c r="G62" s="254">
        <v>1</v>
      </c>
      <c r="H62" s="255">
        <v>1</v>
      </c>
      <c r="I62" s="256"/>
      <c r="J62" s="256">
        <v>1</v>
      </c>
      <c r="K62" s="96"/>
      <c r="L62" s="164"/>
      <c r="M62" s="255"/>
      <c r="N62" s="265" t="s">
        <v>28</v>
      </c>
    </row>
    <row r="63" spans="1:14" x14ac:dyDescent="0.25">
      <c r="A63" s="260" t="s">
        <v>124</v>
      </c>
      <c r="B63" s="257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256"/>
      <c r="J63" s="256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5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5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5">
      <c r="A66" s="259" t="s">
        <v>125</v>
      </c>
      <c r="B66" s="257" t="s">
        <v>5</v>
      </c>
      <c r="C66" s="254">
        <v>0</v>
      </c>
      <c r="D66" s="255">
        <v>0</v>
      </c>
      <c r="E66" s="254">
        <v>1</v>
      </c>
      <c r="F66" s="255">
        <v>1</v>
      </c>
      <c r="G66" s="254">
        <v>1</v>
      </c>
      <c r="H66" s="255">
        <v>1</v>
      </c>
      <c r="I66" s="256"/>
      <c r="J66" s="256">
        <v>1</v>
      </c>
      <c r="K66" s="233"/>
      <c r="L66" s="234"/>
      <c r="M66" s="225"/>
      <c r="N66" s="265" t="s">
        <v>28</v>
      </c>
    </row>
    <row r="67" spans="1:14" x14ac:dyDescent="0.25">
      <c r="A67" s="260" t="s">
        <v>126</v>
      </c>
      <c r="B67" s="257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56"/>
      <c r="J67" s="256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8" thickBot="1" x14ac:dyDescent="0.3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5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8" thickBot="1" x14ac:dyDescent="0.3">
      <c r="A70" s="184"/>
      <c r="G70" s="49"/>
      <c r="H70" s="49"/>
      <c r="I70" s="49"/>
      <c r="N70" s="219"/>
    </row>
    <row r="71" spans="1:14" x14ac:dyDescent="0.25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8" thickBot="1" x14ac:dyDescent="0.3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5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8" thickBot="1" x14ac:dyDescent="0.3">
      <c r="G74" s="49"/>
      <c r="H74" s="49"/>
      <c r="I74" s="49"/>
      <c r="K74" s="45"/>
      <c r="L74" s="45"/>
      <c r="M74" s="45"/>
      <c r="N74" s="219"/>
    </row>
    <row r="75" spans="1:14" x14ac:dyDescent="0.25">
      <c r="A75" s="9" t="s">
        <v>25</v>
      </c>
      <c r="B75" s="63"/>
      <c r="C75" s="270" t="s">
        <v>61</v>
      </c>
      <c r="D75" s="271"/>
      <c r="E75" s="270" t="s">
        <v>62</v>
      </c>
      <c r="F75" s="271"/>
      <c r="G75" s="270" t="s">
        <v>63</v>
      </c>
      <c r="H75" s="271"/>
      <c r="I75" s="84"/>
      <c r="J75" s="35"/>
      <c r="K75" s="12"/>
      <c r="L75" s="12"/>
      <c r="M75" s="12"/>
      <c r="N75" s="220" t="s">
        <v>0</v>
      </c>
    </row>
    <row r="76" spans="1:14" x14ac:dyDescent="0.25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5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5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5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5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5">
      <c r="A81" s="19" t="s">
        <v>10</v>
      </c>
      <c r="B81" s="20" t="s">
        <v>4</v>
      </c>
      <c r="C81" s="253">
        <v>0</v>
      </c>
      <c r="D81" s="131">
        <v>0</v>
      </c>
      <c r="E81" s="253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5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5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5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5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5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5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5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5">
      <c r="A89" s="190" t="s">
        <v>84</v>
      </c>
      <c r="B89" s="20" t="s">
        <v>39</v>
      </c>
      <c r="C89" s="212">
        <f>10*LOG((C85+E85)*10^-9)+10*LOG(E9*12)</f>
        <v>-60.76188586526478</v>
      </c>
      <c r="D89" s="213">
        <f>10*LOG((D85+F85)*10^-9)+10*LOG(F9*12)</f>
        <v>-60.76188586526478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8" thickBot="1" x14ac:dyDescent="0.3">
      <c r="A90" s="120" t="s">
        <v>83</v>
      </c>
      <c r="B90" s="87" t="s">
        <v>39</v>
      </c>
      <c r="C90" s="215">
        <f>10*LOG((C85+G85)*10^-9)+10*LOG(G9*12)</f>
        <v>-63.772185821357844</v>
      </c>
      <c r="D90" s="216">
        <f>10*LOG((D85+H85)*10^-9)+10*LOG(H9*12)</f>
        <v>-58.668450263367113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5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8" thickBot="1" x14ac:dyDescent="0.3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5">
      <c r="A93" s="9" t="s">
        <v>27</v>
      </c>
      <c r="B93" s="11"/>
      <c r="C93" s="270" t="s">
        <v>61</v>
      </c>
      <c r="D93" s="271"/>
      <c r="E93" s="270" t="s">
        <v>62</v>
      </c>
      <c r="F93" s="271"/>
      <c r="G93" s="270" t="s">
        <v>63</v>
      </c>
      <c r="H93" s="271"/>
      <c r="I93" s="278" t="s">
        <v>110</v>
      </c>
      <c r="J93" s="279"/>
      <c r="K93" s="277" t="s">
        <v>17</v>
      </c>
      <c r="L93" s="271"/>
      <c r="M93" s="93" t="s">
        <v>54</v>
      </c>
      <c r="N93" s="13" t="s">
        <v>53</v>
      </c>
      <c r="Q93" s="226"/>
    </row>
    <row r="94" spans="1:17" x14ac:dyDescent="0.25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5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5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5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5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5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5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5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5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5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5">
      <c r="A104" s="37" t="s">
        <v>89</v>
      </c>
      <c r="B104" s="89" t="s">
        <v>39</v>
      </c>
      <c r="C104" s="88">
        <f>C105-K105</f>
        <v>-62.263038824697112</v>
      </c>
      <c r="D104" s="162">
        <f>D105-L105</f>
        <v>-62.263038824697112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5">
      <c r="A105" s="40" t="s">
        <v>90</v>
      </c>
      <c r="B105" s="89" t="s">
        <v>39</v>
      </c>
      <c r="C105" s="50">
        <f>C89</f>
        <v>-60.76188586526478</v>
      </c>
      <c r="D105" s="157">
        <f>D89</f>
        <v>-60.76188586526478</v>
      </c>
      <c r="E105" s="96"/>
      <c r="F105" s="164"/>
      <c r="G105" s="96"/>
      <c r="H105" s="164"/>
      <c r="I105" s="50"/>
      <c r="J105" s="157"/>
      <c r="K105" s="168">
        <f>K47</f>
        <v>1.5011529594323347</v>
      </c>
      <c r="L105" s="169">
        <f>L47</f>
        <v>1.5011529594323347</v>
      </c>
      <c r="M105" s="113"/>
      <c r="N105" s="54"/>
    </row>
    <row r="106" spans="1:14" s="49" customFormat="1" x14ac:dyDescent="0.25">
      <c r="A106" s="37" t="s">
        <v>91</v>
      </c>
      <c r="B106" s="89" t="s">
        <v>39</v>
      </c>
      <c r="C106" s="88">
        <f>C105+K105</f>
        <v>-59.260732905832448</v>
      </c>
      <c r="D106" s="162">
        <f>D105+L105</f>
        <v>-59.260732905832448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5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5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5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5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5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5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5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2" customHeight="1" x14ac:dyDescent="0.25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5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5">
      <c r="A116" s="37" t="s">
        <v>92</v>
      </c>
      <c r="B116" s="89" t="s">
        <v>39</v>
      </c>
      <c r="C116" s="96"/>
      <c r="D116" s="162">
        <f>D117-L117</f>
        <v>-60.170496119554514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5">
      <c r="A117" s="40" t="s">
        <v>93</v>
      </c>
      <c r="B117" s="89" t="s">
        <v>39</v>
      </c>
      <c r="C117" s="96"/>
      <c r="D117" s="157">
        <f>D90</f>
        <v>-58.668450263367113</v>
      </c>
      <c r="E117" s="96"/>
      <c r="F117" s="164"/>
      <c r="G117" s="96"/>
      <c r="H117" s="164"/>
      <c r="I117" s="50"/>
      <c r="J117" s="157"/>
      <c r="K117" s="170"/>
      <c r="L117" s="169">
        <f>L59</f>
        <v>1.5020458561874013</v>
      </c>
      <c r="M117" s="113"/>
      <c r="N117" s="54"/>
    </row>
    <row r="118" spans="1:14" s="49" customFormat="1" x14ac:dyDescent="0.25">
      <c r="A118" s="37" t="s">
        <v>94</v>
      </c>
      <c r="B118" s="89" t="s">
        <v>39</v>
      </c>
      <c r="C118" s="96"/>
      <c r="D118" s="162">
        <f>D117+L117</f>
        <v>-57.166404407179712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5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5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5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5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5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5">
      <c r="A124" s="261" t="s">
        <v>132</v>
      </c>
      <c r="B124" s="257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5">
      <c r="A125" s="262" t="s">
        <v>133</v>
      </c>
      <c r="B125" s="257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5">
      <c r="A126" s="261" t="s">
        <v>134</v>
      </c>
      <c r="B126" s="257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5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8" thickBot="1" x14ac:dyDescent="0.3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C2:D2"/>
    <mergeCell ref="E2:F2"/>
    <mergeCell ref="G2:H2"/>
    <mergeCell ref="C13:D13"/>
    <mergeCell ref="E13:F13"/>
    <mergeCell ref="G13:H13"/>
    <mergeCell ref="C23:H23"/>
    <mergeCell ref="I23:J23"/>
    <mergeCell ref="C24:D24"/>
    <mergeCell ref="E24:F24"/>
    <mergeCell ref="G24:H24"/>
    <mergeCell ref="K34:L34"/>
    <mergeCell ref="C35:D35"/>
    <mergeCell ref="E35:F35"/>
    <mergeCell ref="G35:H35"/>
    <mergeCell ref="C75:D75"/>
    <mergeCell ref="E75:F75"/>
    <mergeCell ref="G75:H75"/>
    <mergeCell ref="C34:H34"/>
    <mergeCell ref="I34:J34"/>
    <mergeCell ref="C93:D93"/>
    <mergeCell ref="E93:F93"/>
    <mergeCell ref="G93:H93"/>
    <mergeCell ref="I93:J93"/>
    <mergeCell ref="K93:L93"/>
  </mergeCells>
  <phoneticPr fontId="17" type="noConversion"/>
  <conditionalFormatting sqref="E96">
    <cfRule type="cellIs" dxfId="13" priority="13" stopIfTrue="1" operator="lessThan">
      <formula>M96</formula>
    </cfRule>
  </conditionalFormatting>
  <conditionalFormatting sqref="E100">
    <cfRule type="cellIs" dxfId="12" priority="12" stopIfTrue="1" operator="lessThan">
      <formula>M100</formula>
    </cfRule>
  </conditionalFormatting>
  <conditionalFormatting sqref="F100">
    <cfRule type="cellIs" dxfId="11" priority="14" stopIfTrue="1" operator="lessThan">
      <formula>M100</formula>
    </cfRule>
  </conditionalFormatting>
  <conditionalFormatting sqref="H108">
    <cfRule type="cellIs" dxfId="10" priority="11" stopIfTrue="1" operator="lessThan">
      <formula>M108</formula>
    </cfRule>
  </conditionalFormatting>
  <conditionalFormatting sqref="H112">
    <cfRule type="cellIs" dxfId="9" priority="10" stopIfTrue="1" operator="lessThan">
      <formula>M112</formula>
    </cfRule>
  </conditionalFormatting>
  <conditionalFormatting sqref="F96">
    <cfRule type="cellIs" dxfId="8" priority="9" stopIfTrue="1" operator="lessThan">
      <formula>M96</formula>
    </cfRule>
  </conditionalFormatting>
  <conditionalFormatting sqref="D118">
    <cfRule type="cellIs" dxfId="7" priority="7" stopIfTrue="1" operator="greaterThan">
      <formula>M118</formula>
    </cfRule>
  </conditionalFormatting>
  <conditionalFormatting sqref="D116">
    <cfRule type="cellIs" dxfId="6" priority="8" stopIfTrue="1" operator="lessThan">
      <formula>M116</formula>
    </cfRule>
  </conditionalFormatting>
  <conditionalFormatting sqref="E118:L118">
    <cfRule type="cellIs" dxfId="5" priority="6" stopIfTrue="1" operator="lessThan">
      <formula>O118</formula>
    </cfRule>
  </conditionalFormatting>
  <conditionalFormatting sqref="D106">
    <cfRule type="cellIs" dxfId="4" priority="2" stopIfTrue="1" operator="greaterThan">
      <formula>M106</formula>
    </cfRule>
  </conditionalFormatting>
  <conditionalFormatting sqref="C104">
    <cfRule type="cellIs" dxfId="3" priority="5" stopIfTrue="1" operator="lessThan">
      <formula>M104</formula>
    </cfRule>
  </conditionalFormatting>
  <conditionalFormatting sqref="C106">
    <cfRule type="cellIs" dxfId="2" priority="4" stopIfTrue="1" operator="greaterThan">
      <formula>M106</formula>
    </cfRule>
  </conditionalFormatting>
  <conditionalFormatting sqref="D104">
    <cfRule type="cellIs" dxfId="1" priority="3" stopIfTrue="1" operator="lessThan">
      <formula>M104</formula>
    </cfRule>
  </conditionalFormatting>
  <conditionalFormatting sqref="E106:L106">
    <cfRule type="cellIs" dxfId="0" priority="1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4.6.4.1-1</vt:lpstr>
      <vt:lpstr>4.6.4.1-3</vt:lpstr>
      <vt:lpstr>16.6.4.2-3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